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29F4AA5E-4142-4B32-A0A3-AE6973B2E8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18" i="2" l="1"/>
  <c r="BM19" i="2"/>
  <c r="BM20" i="2"/>
  <c r="BM21" i="2"/>
  <c r="BM22" i="2"/>
  <c r="BN22" i="2" s="1"/>
  <c r="BO22" i="2" s="1"/>
  <c r="BM23" i="2"/>
  <c r="BN23" i="2" s="1"/>
  <c r="BO23" i="2" s="1"/>
  <c r="BM24" i="2"/>
  <c r="BN24" i="2" s="1"/>
  <c r="BO24" i="2" s="1"/>
  <c r="BM25" i="2"/>
  <c r="BM26" i="2"/>
  <c r="BM27" i="2"/>
  <c r="BM28" i="2"/>
  <c r="BM29" i="2"/>
  <c r="BM30" i="2"/>
  <c r="BM31" i="2"/>
  <c r="BN20" i="2"/>
  <c r="BM17" i="2"/>
  <c r="BM3" i="2"/>
  <c r="BM4" i="2"/>
  <c r="BM5" i="2"/>
  <c r="BM6" i="2"/>
  <c r="BM7" i="2"/>
  <c r="BM8" i="2"/>
  <c r="BM9" i="2"/>
  <c r="BM10" i="2"/>
  <c r="BM11" i="2"/>
  <c r="BM12" i="2"/>
  <c r="BM13" i="2"/>
  <c r="BM14" i="2"/>
  <c r="BM15" i="2"/>
  <c r="BM16" i="2"/>
  <c r="BN29" i="2" l="1"/>
  <c r="BO29" i="2" s="1"/>
  <c r="BN12" i="2"/>
  <c r="BO12" i="2" s="1"/>
  <c r="BN26" i="2"/>
  <c r="BO26" i="2"/>
  <c r="BN17" i="2"/>
  <c r="BO17" i="2"/>
  <c r="BN25" i="2"/>
  <c r="BO25" i="2"/>
  <c r="BN16" i="2"/>
  <c r="BO16" i="2" s="1"/>
  <c r="BN28" i="2"/>
  <c r="BO28" i="2"/>
  <c r="BN9" i="2"/>
  <c r="BO9" i="2"/>
  <c r="BN6" i="2"/>
  <c r="BO6" i="2" s="1"/>
  <c r="BN21" i="2"/>
  <c r="BO21" i="2" s="1"/>
  <c r="BN31" i="2"/>
  <c r="BO31" i="2"/>
  <c r="BN14" i="2"/>
  <c r="BO14" i="2"/>
  <c r="BN11" i="2"/>
  <c r="BO11" i="2"/>
  <c r="BN7" i="2"/>
  <c r="BO7" i="2" s="1"/>
  <c r="BN5" i="2"/>
  <c r="BO5" i="2"/>
  <c r="BO20" i="2"/>
  <c r="BN30" i="2"/>
  <c r="BO30" i="2" s="1"/>
  <c r="BN13" i="2"/>
  <c r="BO13" i="2"/>
  <c r="BN10" i="2"/>
  <c r="BO10" i="2"/>
  <c r="BN4" i="2"/>
  <c r="BO4" i="2"/>
  <c r="BN19" i="2"/>
  <c r="BO19" i="2"/>
  <c r="BN15" i="2"/>
  <c r="BO15" i="2"/>
  <c r="BN27" i="2"/>
  <c r="BO27" i="2"/>
  <c r="BN8" i="2"/>
  <c r="BO8" i="2" s="1"/>
  <c r="BN3" i="2"/>
  <c r="BO3" i="2" s="1"/>
  <c r="BN18" i="2"/>
  <c r="BO18" i="2"/>
  <c r="BQ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Сыромолот Наталья Владимировна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Уточнить значения показателей «Тип учреждения» и «Дата рождения» ребенка</t>
        </r>
      </text>
    </comment>
    <comment ref="D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Уточнить значения показателей «Дата рождения» ребенка и «Род занятий»</t>
        </r>
      </text>
    </comment>
  </commentList>
</comments>
</file>

<file path=xl/sharedStrings.xml><?xml version="1.0" encoding="utf-8"?>
<sst xmlns="http://schemas.openxmlformats.org/spreadsheetml/2006/main" count="149" uniqueCount="143">
  <si>
    <t>№</t>
  </si>
  <si>
    <r>
      <t xml:space="preserve">Уточнить значения показателей «Тип учреждения» </t>
    </r>
    <r>
      <rPr>
        <sz val="11"/>
        <color rgb="FFFF0000"/>
        <rFont val="Times New Roman"/>
        <family val="1"/>
        <charset val="204"/>
      </rPr>
      <t>(с 4 кв.2018г.)</t>
    </r>
  </si>
  <si>
    <r>
      <t xml:space="preserve">       Удалить значение показателя «Род занятий» из закладки №1, </t>
    </r>
    <r>
      <rPr>
        <i/>
        <sz val="11"/>
        <color theme="1"/>
        <rFont val="Times New Roman"/>
        <family val="1"/>
        <charset val="204"/>
      </rPr>
      <t xml:space="preserve">если на момент состояния на учете в данном учреждении (РОО) показатель </t>
    </r>
    <r>
      <rPr>
        <i/>
        <sz val="11"/>
        <color rgb="FFFF0000"/>
        <rFont val="Times New Roman"/>
        <family val="1"/>
        <charset val="204"/>
      </rPr>
      <t>«Форма опеки»</t>
    </r>
    <r>
      <rPr>
        <i/>
        <sz val="11"/>
        <color theme="1"/>
        <rFont val="Times New Roman"/>
        <family val="1"/>
        <charset val="204"/>
      </rPr>
      <t xml:space="preserve"> имел корректное значение «Государственная опека» или «Детская деревня(городок)»</t>
    </r>
  </si>
  <si>
    <t>Уточнить значения показателей «Класс(курс) обучения» и «Тип учреждения»</t>
  </si>
  <si>
    <t>Уточнить значения показателей «Дата заполнения» из закладки №1 и «Дата принятия решения» о первичном предоставлении ребенку сиротского статуса из закладки №2</t>
  </si>
  <si>
    <t>См. показатель «Пол», наличие букв русского алфавита, контрольное число ИДН</t>
  </si>
  <si>
    <t>ИДН не соответствует дате рождения</t>
  </si>
  <si>
    <t>Уточнить значения показателей «Форма опеки» и «Тип учреждения» из закладки №1</t>
  </si>
  <si>
    <t>Уточнить значения показателей «Дата рождения» и «Дата принятия решения» о первичном предоставлении ребенку сиротского статуса.</t>
  </si>
  <si>
    <t>Уточнить значения показателей «Дата принятия решения (приказа)» о помещении ребенка на государственное обеспечение и «Дата принятия решения» о первичном предоставлении ребенку сиротского статуса.</t>
  </si>
  <si>
    <t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 из закладки №3</t>
  </si>
  <si>
    <t>Если показатель «Материальное обеспечение» имеет значение «Пенсия по инвалидности», то должен быть заполнен показатель «Инвалидность»</t>
  </si>
  <si>
    <t>Уточнить значения показателей «Дата принятия решения» о защите права на жилище и «Дата принятия решения» о первичном предоставлении ребенку сиротского статуса.</t>
  </si>
  <si>
    <t>Уточнить значения показателей «Форма опеки» и «Материальное обеспечение» на момент состояния на учете в данном учреждении (РОО).</t>
  </si>
  <si>
    <r>
      <t xml:space="preserve">Удалить некорректное значение показателя «Материальное обеспечение» </t>
    </r>
    <r>
      <rPr>
        <i/>
        <sz val="11"/>
        <color theme="1"/>
        <rFont val="Times New Roman"/>
        <family val="1"/>
        <charset val="204"/>
      </rPr>
      <t xml:space="preserve">(не соответству-ющее  </t>
    </r>
    <r>
      <rPr>
        <i/>
        <sz val="11"/>
        <color rgb="FFFF0000"/>
        <rFont val="Times New Roman"/>
        <family val="1"/>
        <charset val="204"/>
      </rPr>
      <t xml:space="preserve">форме опеки, </t>
    </r>
    <r>
      <rPr>
        <i/>
        <sz val="11"/>
        <color theme="1"/>
        <rFont val="Times New Roman"/>
        <family val="1"/>
        <charset val="204"/>
      </rPr>
      <t xml:space="preserve"> установленной на момент состояния на учете в данном учреждении (РОО))</t>
    </r>
    <r>
      <rPr>
        <sz val="11"/>
        <color theme="1"/>
        <rFont val="Times New Roman"/>
        <family val="1"/>
        <charset val="204"/>
      </rPr>
      <t>.</t>
    </r>
  </si>
  <si>
    <t xml:space="preserve">Уточнить значения показателей «Дата предостав-ления государ-ственного обеспечения», «Дата принятия решения» о первичном предоставлении ребенку сиротского статуса и «Дата рождения». </t>
  </si>
  <si>
    <r>
      <t xml:space="preserve">Удалить значение «Пенсия по случаю потери кормильца» показателя «Материальное обеспечение», </t>
    </r>
    <r>
      <rPr>
        <i/>
        <sz val="11"/>
        <color theme="1"/>
        <rFont val="Times New Roman"/>
        <family val="1"/>
        <charset val="204"/>
      </rPr>
      <t>если показатель «</t>
    </r>
    <r>
      <rPr>
        <i/>
        <sz val="11"/>
        <color rgb="FFFF0000"/>
        <rFont val="Times New Roman"/>
        <family val="1"/>
        <charset val="204"/>
      </rPr>
      <t>Правоотношения с ребенком</t>
    </r>
    <r>
      <rPr>
        <i/>
        <sz val="11"/>
        <color theme="1"/>
        <rFont val="Times New Roman"/>
        <family val="1"/>
        <charset val="204"/>
      </rPr>
      <t>» ни  у одного из родителей (у единственного родителя) не  имеет значение «1 - умер(ла)» или «6 - признан(а) безвестно отсутствующим(ей) (умершим(ей))». При этом следует иметь в виду, что показатель «</t>
    </r>
    <r>
      <rPr>
        <i/>
        <sz val="11"/>
        <color rgb="FFFF0000"/>
        <rFont val="Times New Roman"/>
        <family val="1"/>
        <charset val="204"/>
      </rPr>
      <t>Право-отношения с ребенком</t>
    </r>
    <r>
      <rPr>
        <i/>
        <sz val="11"/>
        <color theme="1"/>
        <rFont val="Times New Roman"/>
        <family val="1"/>
        <charset val="204"/>
      </rPr>
      <t xml:space="preserve">» программой не рассматри-вается, если не указана дата принятия решения. </t>
    </r>
  </si>
  <si>
    <r>
      <t xml:space="preserve">Показателю «Материальное обеспечение» присвоить значение «Пенсия по случаю потери кормильца», </t>
    </r>
    <r>
      <rPr>
        <i/>
        <sz val="11"/>
        <color theme="1"/>
        <rFont val="Times New Roman"/>
        <family val="1"/>
        <charset val="204"/>
      </rPr>
      <t>если показатель «</t>
    </r>
    <r>
      <rPr>
        <i/>
        <sz val="11"/>
        <color rgb="FFFF0000"/>
        <rFont val="Times New Roman"/>
        <family val="1"/>
        <charset val="204"/>
      </rPr>
      <t>Правоотношения с ребенком</t>
    </r>
    <r>
      <rPr>
        <i/>
        <sz val="11"/>
        <color theme="1"/>
        <rFont val="Times New Roman"/>
        <family val="1"/>
        <charset val="204"/>
      </rPr>
      <t>» хотя бы у одного из родителей (у единственного родителя) имеет значение «1 - умер(ла)» или «6 - признан(а) безвестно отсутствующим(ей) (умершим(ей))»</t>
    </r>
  </si>
  <si>
    <r>
      <t xml:space="preserve">Показателю «Материальное обеспечение» присвоить значение «Пенсия по инвалидности», </t>
    </r>
    <r>
      <rPr>
        <i/>
        <sz val="11"/>
        <color theme="1"/>
        <rFont val="Times New Roman"/>
        <family val="1"/>
        <charset val="204"/>
      </rPr>
      <t>если заполнен показатель «</t>
    </r>
    <r>
      <rPr>
        <i/>
        <sz val="11"/>
        <color rgb="FFFF0000"/>
        <rFont val="Times New Roman"/>
        <family val="1"/>
        <charset val="204"/>
      </rPr>
      <t>Инвалидность (степень утраты здоровья</t>
    </r>
    <r>
      <rPr>
        <i/>
        <sz val="11"/>
        <color theme="1"/>
        <rFont val="Times New Roman"/>
        <family val="1"/>
        <charset val="204"/>
      </rPr>
      <t>)»</t>
    </r>
    <r>
      <rPr>
        <sz val="11"/>
        <color theme="1"/>
        <rFont val="Times New Roman"/>
        <family val="1"/>
        <charset val="204"/>
      </rPr>
      <t xml:space="preserve">, </t>
    </r>
    <r>
      <rPr>
        <i/>
        <sz val="11"/>
        <color theme="1"/>
        <rFont val="Times New Roman"/>
        <family val="1"/>
        <charset val="204"/>
      </rPr>
      <t>а показатель «</t>
    </r>
    <r>
      <rPr>
        <i/>
        <sz val="11"/>
        <color rgb="FFFF0000"/>
        <rFont val="Times New Roman"/>
        <family val="1"/>
        <charset val="204"/>
      </rPr>
      <t>Правоотношения с ребенком</t>
    </r>
    <r>
      <rPr>
        <i/>
        <sz val="11"/>
        <color theme="1"/>
        <rFont val="Times New Roman"/>
        <family val="1"/>
        <charset val="204"/>
      </rPr>
      <t>» ни у одного из родителей (у единственного родителя) не имеет значение «1 - умер(ла)» или «6 - признан(а) безвестно отсутствующим(ей) (умершим(ей))»</t>
    </r>
  </si>
  <si>
    <t>Уточнить значения показателя «Адрес (область, район) места жительства (регистрации)» законного представи-теля ребенка из закладки №5 и показателя «Адрес (область, район) места учета» ребенка из закладки №1.</t>
  </si>
  <si>
    <r>
      <t xml:space="preserve">Уточнить значение показателя </t>
    </r>
    <r>
      <rPr>
        <sz val="11"/>
        <color rgb="FF000000"/>
        <rFont val="Times New Roman"/>
        <family val="1"/>
        <charset val="204"/>
      </rPr>
      <t>«Дата рождения» законного представителя ребенка.</t>
    </r>
  </si>
  <si>
    <t xml:space="preserve">Уточнить значения показателя «Дата отстранения (освобождения) от выполнения обязанностей» законного представителя ребенка и показателя «Дата принятия решения об устройстве ребенка» </t>
  </si>
  <si>
    <t>См. наличие букв русского алфавита, контрольное число ИДН</t>
  </si>
  <si>
    <t>Уточнить значения показателей «Дата рождения» матери и «Дата рождения» ребенка</t>
  </si>
  <si>
    <r>
      <t xml:space="preserve">Уточнить значения показателя </t>
    </r>
    <r>
      <rPr>
        <sz val="11"/>
        <color rgb="FF000000"/>
        <rFont val="Times New Roman"/>
        <family val="1"/>
        <charset val="204"/>
      </rPr>
      <t>«Дата принятия решения» о первичном предоставлении ребенку сиротского статуса из закладки №2 и показателей «Дата принятия решения» из раздела «Решение суда о возмещении расходов» закладки №6</t>
    </r>
  </si>
  <si>
    <r>
      <t xml:space="preserve">Уточнить </t>
    </r>
    <r>
      <rPr>
        <sz val="11"/>
        <color rgb="FF000000"/>
        <rFont val="Times New Roman"/>
        <family val="1"/>
        <charset val="204"/>
      </rPr>
      <t>для матери</t>
    </r>
    <r>
      <rPr>
        <sz val="11"/>
        <color theme="1"/>
        <rFont val="Times New Roman"/>
        <family val="1"/>
        <charset val="204"/>
      </rPr>
      <t xml:space="preserve"> значения показателя </t>
    </r>
    <r>
      <rPr>
        <sz val="11"/>
        <color rgb="FF000000"/>
        <rFont val="Times New Roman"/>
        <family val="1"/>
        <charset val="204"/>
      </rPr>
      <t xml:space="preserve">«Обязанное лицо» и </t>
    </r>
    <r>
      <rPr>
        <sz val="11"/>
        <color theme="1"/>
        <rFont val="Times New Roman"/>
        <family val="1"/>
        <charset val="204"/>
      </rPr>
      <t>показателя</t>
    </r>
    <r>
      <rPr>
        <sz val="11"/>
        <color rgb="FF000000"/>
        <rFont val="Times New Roman"/>
        <family val="1"/>
        <charset val="204"/>
      </rPr>
      <t xml:space="preserve"> «Правоотношения с ребёнком» </t>
    </r>
  </si>
  <si>
    <r>
      <t xml:space="preserve">Уточнить значения показателя </t>
    </r>
    <r>
      <rPr>
        <sz val="11"/>
        <color rgb="FF000000"/>
        <rFont val="Times New Roman"/>
        <family val="1"/>
        <charset val="204"/>
      </rPr>
      <t xml:space="preserve">«Обязанное лицо» для матери и </t>
    </r>
    <r>
      <rPr>
        <sz val="11"/>
        <color theme="1"/>
        <rFont val="Times New Roman"/>
        <family val="1"/>
        <charset val="204"/>
      </rPr>
      <t xml:space="preserve">показателей «Принятое судебное решение» и  «Дата принятия решени» </t>
    </r>
    <r>
      <rPr>
        <sz val="11"/>
        <color rgb="FF000000"/>
        <rFont val="Times New Roman"/>
        <family val="1"/>
        <charset val="204"/>
      </rPr>
      <t>из раздела «Решение суда о возмещении расходов» закладки №6</t>
    </r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</si>
  <si>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показателя «Правоотношения с ребенком» (матери) и показателя «Орган (организация), принявшие решение» (об установлении правоотношения с ребёнком)</t>
    </r>
  </si>
  <si>
    <r>
      <t xml:space="preserve">Показателю «Обязанное лицо» для матери присвоить значение «Нет», </t>
    </r>
    <r>
      <rPr>
        <i/>
        <sz val="11"/>
        <color theme="1"/>
        <rFont val="Times New Roman"/>
        <family val="1"/>
        <charset val="204"/>
      </rPr>
      <t xml:space="preserve">если </t>
    </r>
    <r>
      <rPr>
        <i/>
        <sz val="11"/>
        <color rgb="FFFF0000"/>
        <rFont val="Times New Roman"/>
        <family val="1"/>
        <charset val="204"/>
      </rPr>
      <t>закладка №9</t>
    </r>
    <r>
      <rPr>
        <i/>
        <sz val="11"/>
        <color theme="1"/>
        <rFont val="Times New Roman"/>
        <family val="1"/>
        <charset val="204"/>
      </rPr>
      <t xml:space="preserve"> заполнена корректно</t>
    </r>
  </si>
  <si>
    <t>См. пол, наличие букв русского алфавита, контрольное число ИДН</t>
  </si>
  <si>
    <t>Уточнить значения показателей «Дата рождения» отца и ребенка</t>
  </si>
  <si>
    <r>
      <t xml:space="preserve">Уточнить значения показателя </t>
    </r>
    <r>
      <rPr>
        <sz val="11"/>
        <color rgb="FF000000"/>
        <rFont val="Times New Roman"/>
        <family val="1"/>
        <charset val="204"/>
      </rPr>
      <t xml:space="preserve">«Дата принятия решения» из раздела «Решение суда о возмещении расходов» закладки №7 и </t>
    </r>
    <r>
      <rPr>
        <sz val="11"/>
        <color theme="1"/>
        <rFont val="Times New Roman"/>
        <family val="1"/>
        <charset val="204"/>
      </rPr>
      <t>показателя</t>
    </r>
    <r>
      <rPr>
        <sz val="11"/>
        <color rgb="FF000000"/>
        <rFont val="Times New Roman"/>
        <family val="1"/>
        <charset val="204"/>
      </rPr>
      <t xml:space="preserve"> «Дата принятия решения» о первичном предоставлении ребенку сиротского статуса</t>
    </r>
  </si>
  <si>
    <r>
      <t xml:space="preserve">Уточнить </t>
    </r>
    <r>
      <rPr>
        <sz val="11"/>
        <color rgb="FF000000"/>
        <rFont val="Times New Roman"/>
        <family val="1"/>
        <charset val="204"/>
      </rPr>
      <t>для отца</t>
    </r>
    <r>
      <rPr>
        <sz val="11"/>
        <color theme="1"/>
        <rFont val="Times New Roman"/>
        <family val="1"/>
        <charset val="204"/>
      </rPr>
      <t xml:space="preserve"> значения показателя </t>
    </r>
    <r>
      <rPr>
        <sz val="11"/>
        <color rgb="FF000000"/>
        <rFont val="Times New Roman"/>
        <family val="1"/>
        <charset val="204"/>
      </rPr>
      <t xml:space="preserve">«Обязанное лицо» и </t>
    </r>
    <r>
      <rPr>
        <sz val="11"/>
        <color theme="1"/>
        <rFont val="Times New Roman"/>
        <family val="1"/>
        <charset val="204"/>
      </rPr>
      <t>показателя</t>
    </r>
    <r>
      <rPr>
        <sz val="11"/>
        <color rgb="FF000000"/>
        <rFont val="Times New Roman"/>
        <family val="1"/>
        <charset val="204"/>
      </rPr>
      <t xml:space="preserve"> «Правоотношения с ребёнком» </t>
    </r>
  </si>
  <si>
    <r>
      <t xml:space="preserve">Уточнить значения показателя </t>
    </r>
    <r>
      <rPr>
        <sz val="11"/>
        <color rgb="FF000000"/>
        <rFont val="Times New Roman"/>
        <family val="1"/>
        <charset val="204"/>
      </rPr>
      <t xml:space="preserve">«Обязанное лицо» для отца и </t>
    </r>
    <r>
      <rPr>
        <sz val="11"/>
        <color theme="1"/>
        <rFont val="Times New Roman"/>
        <family val="1"/>
        <charset val="204"/>
      </rPr>
      <t xml:space="preserve">показателя «Принятое судебное решение» и «Дата принятия решения» </t>
    </r>
    <r>
      <rPr>
        <sz val="11"/>
        <color rgb="FF000000"/>
        <rFont val="Times New Roman"/>
        <family val="1"/>
        <charset val="204"/>
      </rPr>
      <t>из раздела «Решение суда о возмещении расходов» закладки №7</t>
    </r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</si>
  <si>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показателя «Правоотношения с ребенком» (отца) и показателя «Орган (организация), принявшие решение» (об установлении правоотношения с ребёнком)</t>
    </r>
  </si>
  <si>
    <r>
      <t xml:space="preserve">Показателю «Обязанное лицо» для отца присвоить значение «Нет», </t>
    </r>
    <r>
      <rPr>
        <i/>
        <sz val="11"/>
        <color theme="1"/>
        <rFont val="Times New Roman"/>
        <family val="1"/>
        <charset val="204"/>
      </rPr>
      <t xml:space="preserve">если </t>
    </r>
    <r>
      <rPr>
        <i/>
        <sz val="11"/>
        <color rgb="FFFF0000"/>
        <rFont val="Times New Roman"/>
        <family val="1"/>
        <charset val="204"/>
      </rPr>
      <t>закладка №9</t>
    </r>
    <r>
      <rPr>
        <i/>
        <sz val="11"/>
        <color theme="1"/>
        <rFont val="Times New Roman"/>
        <family val="1"/>
        <charset val="204"/>
      </rPr>
      <t xml:space="preserve"> заполнена корректно</t>
    </r>
  </si>
  <si>
    <t>Уточить значение показателя «Дата рождения» из закладки №8</t>
  </si>
  <si>
    <t>Удалить продублированные записи в закладке №8</t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</si>
  <si>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показателей </t>
    </r>
    <r>
      <rPr>
        <sz val="11"/>
        <color theme="1"/>
        <rFont val="Times New Roman"/>
        <family val="1"/>
        <charset val="204"/>
      </rPr>
      <t xml:space="preserve">«Начислено расходов с 09.08.2005г.» и «Начислено расходов с 01.01.2007г.» в верхней части закладки №9 </t>
    </r>
  </si>
  <si>
    <t>Показателю «Возмещено расходов МАТЕРЬЮ с 09.08.2005г.» в верхней части закладки №9 присвоить значение показателя «Возмещено расходов МАТЕРЬЮ с 01.01.2007г.».</t>
  </si>
  <si>
    <t>Показателю «Возмещено расходов ОТЦОМ с 09.08.2005г.» в верхней части закладки №9 присвоить значение показателя «Возмещено расходов ОТЦОМ с 01.01.2007г.».</t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</si>
  <si>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показателей </t>
    </r>
    <r>
      <rPr>
        <sz val="11"/>
        <color theme="1"/>
        <rFont val="Times New Roman"/>
        <family val="1"/>
        <charset val="204"/>
      </rPr>
      <t>«Начислено расходов с 09.08.2005г.» в верхней части закладки №9 и «Дата предоставления государственного обеспечения» из закладки №4</t>
    </r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</si>
  <si>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показателей </t>
    </r>
    <r>
      <rPr>
        <sz val="11"/>
        <color theme="1"/>
        <rFont val="Times New Roman"/>
        <family val="1"/>
        <charset val="204"/>
      </rPr>
      <t>«Начислено расходов с 01.01.2007г.» в верхней части закладки №9 и «Дата предоставления государственного обеспечения» из закладки №4</t>
    </r>
  </si>
  <si>
    <r>
      <t xml:space="preserve">Удалить значения показателей верхней части закладки №9, </t>
    </r>
    <r>
      <rPr>
        <i/>
        <sz val="11"/>
        <color theme="1"/>
        <rFont val="Times New Roman"/>
        <family val="1"/>
        <charset val="204"/>
      </rPr>
      <t xml:space="preserve">если значение показателя </t>
    </r>
    <r>
      <rPr>
        <i/>
        <sz val="11"/>
        <color rgb="FFFF0000"/>
        <rFont val="Times New Roman"/>
        <family val="1"/>
        <charset val="204"/>
      </rPr>
      <t>«Дата предоставления гос. обеспечения»</t>
    </r>
    <r>
      <rPr>
        <i/>
        <sz val="11"/>
        <color theme="1"/>
        <rFont val="Times New Roman"/>
        <family val="1"/>
        <charset val="204"/>
      </rPr>
      <t xml:space="preserve"> из закладки №4 больше 01.01.2011.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</si>
  <si>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Удалить значения показателей верхней части закладки №9, </t>
    </r>
    <r>
      <rPr>
        <i/>
        <sz val="11"/>
        <color theme="1"/>
        <rFont val="Times New Roman"/>
        <family val="1"/>
        <charset val="204"/>
      </rPr>
      <t xml:space="preserve">если значение показателя </t>
    </r>
    <r>
      <rPr>
        <i/>
        <sz val="11"/>
        <color rgb="FFFF0000"/>
        <rFont val="Times New Roman"/>
        <family val="1"/>
        <charset val="204"/>
      </rPr>
      <t>«Дата предоставления государственного обеспечения»</t>
    </r>
    <r>
      <rPr>
        <i/>
        <sz val="11"/>
        <color theme="1"/>
        <rFont val="Times New Roman"/>
        <family val="1"/>
        <charset val="204"/>
      </rPr>
      <t xml:space="preserve"> из закладки №4 больше 01.01.2011,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 xml:space="preserve">а также в случае, если значение показателя </t>
    </r>
    <r>
      <rPr>
        <i/>
        <sz val="11"/>
        <color rgb="FFFF0000"/>
        <rFont val="Times New Roman"/>
        <family val="1"/>
        <charset val="204"/>
      </rPr>
      <t>«Дата снятия с учета в банке данных…»</t>
    </r>
    <r>
      <rPr>
        <i/>
        <sz val="11"/>
        <color theme="1"/>
        <rFont val="Times New Roman"/>
        <family val="1"/>
        <charset val="204"/>
      </rPr>
      <t xml:space="preserve"> меньше 09.08.2005.</t>
    </r>
  </si>
  <si>
    <r>
      <t xml:space="preserve">Удалить значение показателя «Начислено расходов с 01.01.2007г.», </t>
    </r>
    <r>
      <rPr>
        <i/>
        <sz val="11"/>
        <color theme="1"/>
        <rFont val="Times New Roman"/>
        <family val="1"/>
        <charset val="204"/>
      </rPr>
      <t xml:space="preserve">если значение показателя </t>
    </r>
    <r>
      <rPr>
        <i/>
        <sz val="11"/>
        <color rgb="FFFF0000"/>
        <rFont val="Times New Roman"/>
        <family val="1"/>
        <charset val="204"/>
      </rPr>
      <t>«Дата предоставления государствен-ного обеспечения»</t>
    </r>
    <r>
      <rPr>
        <i/>
        <sz val="11"/>
        <color theme="1"/>
        <rFont val="Times New Roman"/>
        <family val="1"/>
        <charset val="204"/>
      </rPr>
      <t xml:space="preserve"> больше 01.01.2011, а также в случае, если значение показателя </t>
    </r>
    <r>
      <rPr>
        <i/>
        <sz val="11"/>
        <color rgb="FFFF0000"/>
        <rFont val="Times New Roman"/>
        <family val="1"/>
        <charset val="204"/>
      </rPr>
      <t>«Дата снятия с учета в банке данных…»</t>
    </r>
    <r>
      <rPr>
        <i/>
        <sz val="11"/>
        <color theme="1"/>
        <rFont val="Times New Roman"/>
        <family val="1"/>
        <charset val="204"/>
      </rPr>
      <t xml:space="preserve"> меньше 01.01.2007.</t>
    </r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</si>
  <si>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показателей </t>
    </r>
    <r>
      <rPr>
        <sz val="11"/>
        <color theme="1"/>
        <rFont val="Times New Roman"/>
        <family val="1"/>
        <charset val="204"/>
      </rPr>
      <t>«Начислено расходов с 09.08.2005г.» и «Начислено расходов с 01.01.2007г.» в верхней части закладки №9 и показателя «Дата предоставления государственного обеспечения» из закладки №4</t>
    </r>
  </si>
  <si>
    <t>Уточнить значения показателя «Дата принятия решения о прекращении гособеспечения» и показателя «Дата принятия решения (приказа)» о помещении ребенка на государственное обеспечение из закладки №2</t>
  </si>
  <si>
    <t>Заполнить показатели «Дата снятия с учета в банке данных...» и «Причины снятия с учета в банке данных»</t>
  </si>
  <si>
    <t>Удалить значения всех показателей закладки №10</t>
  </si>
  <si>
    <r>
      <t>Уточнить значения</t>
    </r>
    <r>
      <rPr>
        <sz val="11"/>
        <color rgb="FF000000"/>
        <rFont val="Times New Roman"/>
        <family val="1"/>
        <charset val="204"/>
      </rPr>
      <t xml:space="preserve"> показателя </t>
    </r>
    <r>
      <rPr>
        <sz val="11"/>
        <color theme="1"/>
        <rFont val="Times New Roman"/>
        <family val="1"/>
        <charset val="204"/>
      </rPr>
      <t>«Дата снятия с учета в банке данных…» из закладки №10, показателя «Дата принятия решения (приказа)» о помещении ребенка на государственное обеспечение из закладки №4 и показателя «Дата предоставления государственного обеспечения» из закладки №4</t>
    </r>
  </si>
  <si>
    <r>
      <t xml:space="preserve">Уточнить значения показателя </t>
    </r>
    <r>
      <rPr>
        <sz val="11"/>
        <color rgb="FF000000"/>
        <rFont val="Times New Roman"/>
        <family val="1"/>
        <charset val="204"/>
      </rPr>
      <t>«Дата принятия решения (приказа)» о прекращении государственного обеспечения и показателя «Дата снятия с учета в банке данных…»</t>
    </r>
  </si>
  <si>
    <r>
      <t xml:space="preserve">Удалить значение показателя «Род занятий» из закладки №1, </t>
    </r>
    <r>
      <rPr>
        <i/>
        <sz val="11"/>
        <color theme="1"/>
        <rFont val="Times New Roman"/>
        <family val="1"/>
        <charset val="204"/>
      </rPr>
      <t xml:space="preserve">если показатель </t>
    </r>
    <r>
      <rPr>
        <i/>
        <sz val="11"/>
        <color rgb="FFFF0000"/>
        <rFont val="Times New Roman"/>
        <family val="1"/>
        <charset val="204"/>
      </rPr>
      <t>«Тип учреждения»</t>
    </r>
    <r>
      <rPr>
        <i/>
        <sz val="11"/>
        <color theme="1"/>
        <rFont val="Times New Roman"/>
        <family val="1"/>
        <charset val="204"/>
      </rPr>
      <t xml:space="preserve"> имеет корректное значение. </t>
    </r>
    <r>
      <rPr>
        <sz val="11"/>
        <color theme="1"/>
        <rFont val="Times New Roman"/>
        <family val="1"/>
        <charset val="204"/>
      </rPr>
      <t xml:space="preserve">             В противном случае уточнить значение показателя «Тип учреждения».</t>
    </r>
  </si>
  <si>
    <t xml:space="preserve"> 2.2</t>
  </si>
  <si>
    <t xml:space="preserve"> 2.3</t>
  </si>
  <si>
    <t xml:space="preserve"> 3.1 </t>
  </si>
  <si>
    <t xml:space="preserve"> 4.1 </t>
  </si>
  <si>
    <t xml:space="preserve"> 4.2</t>
  </si>
  <si>
    <t xml:space="preserve"> 4.3</t>
  </si>
  <si>
    <t xml:space="preserve"> 4.4</t>
  </si>
  <si>
    <t xml:space="preserve"> 4.7</t>
  </si>
  <si>
    <t xml:space="preserve"> 5.1 </t>
  </si>
  <si>
    <t xml:space="preserve"> 5.2</t>
  </si>
  <si>
    <t xml:space="preserve"> 5.3</t>
  </si>
  <si>
    <t xml:space="preserve"> 5.4</t>
  </si>
  <si>
    <t xml:space="preserve"> 6.3</t>
  </si>
  <si>
    <t xml:space="preserve"> 6.4</t>
  </si>
  <si>
    <t xml:space="preserve"> 6.5</t>
  </si>
  <si>
    <t xml:space="preserve"> 6.6</t>
  </si>
  <si>
    <t xml:space="preserve"> 6.7</t>
  </si>
  <si>
    <t xml:space="preserve"> 7.1 </t>
  </si>
  <si>
    <t xml:space="preserve"> 7.2</t>
  </si>
  <si>
    <t xml:space="preserve"> 7.3</t>
  </si>
  <si>
    <t xml:space="preserve"> 7.4</t>
  </si>
  <si>
    <t xml:space="preserve"> 7.5</t>
  </si>
  <si>
    <t xml:space="preserve"> 7.6</t>
  </si>
  <si>
    <t xml:space="preserve"> 7.7</t>
  </si>
  <si>
    <t xml:space="preserve"> 7.7.1</t>
  </si>
  <si>
    <t xml:space="preserve"> 9.1 </t>
  </si>
  <si>
    <t xml:space="preserve"> 9.2</t>
  </si>
  <si>
    <t xml:space="preserve"> 9.3</t>
  </si>
  <si>
    <t xml:space="preserve"> 9.4</t>
  </si>
  <si>
    <t xml:space="preserve"> 9.5</t>
  </si>
  <si>
    <t xml:space="preserve"> 9.8</t>
  </si>
  <si>
    <t xml:space="preserve"> 9.9</t>
  </si>
  <si>
    <t xml:space="preserve"> 9.10</t>
  </si>
  <si>
    <t xml:space="preserve"> 10.2</t>
  </si>
  <si>
    <t xml:space="preserve"> 10.3</t>
  </si>
  <si>
    <t xml:space="preserve"> 10.4</t>
  </si>
  <si>
    <t xml:space="preserve"> 10.5</t>
  </si>
  <si>
    <t>Ввести значение показателя «Материальное обеспечение»                                                                                                                                                                           С 3-го кв.2017г. - Уточнить значения показателей «Дата предоставления государственного обеспечения» и «Дата принятия решения о помещении на гособеспечение»</t>
  </si>
  <si>
    <r>
      <t>Заполнить показатель «Сумма, подлежащая возмещению» в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табличной части закладки №9, </t>
    </r>
    <r>
      <rPr>
        <i/>
        <sz val="11"/>
        <color theme="1"/>
        <rFont val="Times New Roman"/>
        <family val="1"/>
        <charset val="204"/>
      </rPr>
      <t xml:space="preserve">если </t>
    </r>
    <r>
      <rPr>
        <i/>
        <sz val="11"/>
        <color rgb="FFFF0000"/>
        <rFont val="Times New Roman"/>
        <family val="1"/>
        <charset val="204"/>
      </rPr>
      <t>показатель «Обязанное лицо»</t>
    </r>
    <r>
      <rPr>
        <i/>
        <sz val="11"/>
        <color theme="1"/>
        <rFont val="Times New Roman"/>
        <family val="1"/>
        <charset val="204"/>
      </rPr>
      <t xml:space="preserve"> в закладках №6 и №7 заполнен корректно.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/ С 3-го кв. 2017г.- Уточнить значения показателей «Начислено расходов с 09.08.2005г.» и «Начислено расходов с 01.01.2007г.» в верхней части закладки №9</t>
    </r>
  </si>
  <si>
    <t xml:space="preserve"> 1.1 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</si>
  <si>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</si>
  <si>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</si>
  <si>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</si>
  <si>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</si>
  <si>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</si>
  <si>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</si>
  <si>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</si>
  <si>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</si>
  <si>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1.9.1</t>
  </si>
  <si>
    <t xml:space="preserve"> 2.1 </t>
  </si>
  <si>
    <t xml:space="preserve"> 3.2</t>
  </si>
  <si>
    <t xml:space="preserve"> 4.5</t>
  </si>
  <si>
    <t xml:space="preserve"> 4.6</t>
  </si>
  <si>
    <t xml:space="preserve"> 4.8</t>
  </si>
  <si>
    <t xml:space="preserve"> 4.9</t>
  </si>
  <si>
    <t xml:space="preserve"> 5.4.1</t>
  </si>
  <si>
    <t xml:space="preserve"> 6.1 </t>
  </si>
  <si>
    <t xml:space="preserve"> 6.2</t>
  </si>
  <si>
    <t xml:space="preserve"> 6.7.1</t>
  </si>
  <si>
    <t xml:space="preserve"> 8.1</t>
  </si>
  <si>
    <t xml:space="preserve"> 8.2</t>
  </si>
  <si>
    <t xml:space="preserve"> 9.6</t>
  </si>
  <si>
    <t xml:space="preserve"> 9.7</t>
  </si>
  <si>
    <t xml:space="preserve"> 10.1</t>
  </si>
  <si>
    <t>Столбец1</t>
  </si>
  <si>
    <t>Жёлт</t>
  </si>
  <si>
    <t>Голуб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</si>
  <si>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</si>
  <si>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</si>
  <si>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</si>
  <si>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</si>
  <si>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</si>
  <si>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</si>
  <si>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</si>
  <si>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</si>
  <si>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</si>
  <si>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</si>
  <si>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</si>
  <si>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</si>
  <si>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</si>
  <si>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</si>
  <si>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</si>
  <si>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</si>
  <si>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</si>
  <si>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</si>
  <si>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>1кв_2023</t>
  </si>
  <si>
    <t>сумма</t>
  </si>
  <si>
    <t>2кв_2023</t>
  </si>
  <si>
    <t>3кв_2023</t>
  </si>
  <si>
    <t>4кв_2023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</si>
</sst>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F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5" xfId="0" applyFont="1" applyBorder="1"/>
    <xf numFmtId="0" fontId="0" fillId="0" borderId="6" xfId="0" applyFont="1" applyBorder="1"/>
    <xf numFmtId="0" fontId="2" fillId="0" borderId="2" xfId="0" applyFont="1" applyFill="1" applyBorder="1" applyAlignment="1">
      <alignment vertical="center" wrapText="1"/>
    </xf>
    <xf numFmtId="0" fontId="0" fillId="0" borderId="0" xfId="0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/>
    <xf numFmtId="0" fontId="0" fillId="3" borderId="7" xfId="0" applyFont="1" applyFill="1" applyBorder="1"/>
    <xf numFmtId="0" fontId="0" fillId="3" borderId="8" xfId="0" applyFont="1" applyFill="1" applyBorder="1"/>
    <xf numFmtId="0" fontId="0" fillId="0" borderId="8" xfId="0" applyFont="1" applyBorder="1"/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/>
    <xf numFmtId="0" fontId="0" fillId="0" borderId="8" xfId="0" applyFont="1" applyFill="1" applyBorder="1"/>
    <xf numFmtId="0" fontId="0" fillId="0" borderId="6" xfId="0" applyFont="1" applyFill="1" applyBorder="1"/>
    <xf numFmtId="0" fontId="12" fillId="0" borderId="7" xfId="0" applyFont="1" applyBorder="1"/>
    <xf numFmtId="0" fontId="12" fillId="0" borderId="8" xfId="0" applyFont="1" applyBorder="1"/>
    <xf numFmtId="0" fontId="12" fillId="0" borderId="8" xfId="0" applyFont="1" applyFill="1" applyBorder="1"/>
    <xf numFmtId="0" fontId="13" fillId="0" borderId="7" xfId="0" applyFont="1" applyBorder="1"/>
    <xf numFmtId="0" fontId="12" fillId="0" borderId="0" xfId="0" applyFont="1" applyBorder="1"/>
    <xf numFmtId="0" fontId="12" fillId="0" borderId="9" xfId="0" applyFont="1" applyBorder="1"/>
    <xf numFmtId="0" fontId="12" fillId="3" borderId="0" xfId="0" applyFont="1" applyFill="1" applyBorder="1"/>
    <xf numFmtId="0" fontId="15" fillId="2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13" fillId="0" borderId="9" xfId="0" applyFont="1" applyBorder="1"/>
  </cellXfs>
  <cellStyles count="1">
    <cellStyle name="Обычный" xfId="0" builtinId="0"/>
  </cellStyles>
  <dxfs count="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/>
          <bgColor theme="4"/>
        </patternFill>
      </fill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0070C0"/>
      </font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Ошибкипокодам" displayName="Ошибкипокодам" ref="A2:BO31" totalsRowShown="0" headerRowDxfId="68" dataDxfId="67" tableBorderDxfId="66">
  <autoFilter ref="A2:BO3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</autoFilter>
  <tableColumns count="67">
    <tableColumn id="1" xr3:uid="{00000000-0010-0000-0000-000001000000}" name="№"/>
    <tableColumn id="2" xr3:uid="{00000000-0010-0000-0000-000002000000}" name="Столбец1" dataDxfId="65"/>
    <tableColumn id="3" xr3:uid="{00000000-0010-0000-0000-000003000000}" name=" 1.1 " dataDxfId="64"/>
    <tableColumn id="4" xr3:uid="{00000000-0010-0000-0000-000004000000}" name=" 1.2" dataDxfId="63"/>
    <tableColumn id="5" xr3:uid="{00000000-0010-0000-0000-000005000000}" name=" 1.3" dataDxfId="62"/>
    <tableColumn id="6" xr3:uid="{00000000-0010-0000-0000-000006000000}" name=" 1.4" dataDxfId="61"/>
    <tableColumn id="7" xr3:uid="{00000000-0010-0000-0000-000007000000}" name=" 1.5" dataDxfId="60"/>
    <tableColumn id="8" xr3:uid="{00000000-0010-0000-0000-000008000000}" name=" 1.6" dataDxfId="59"/>
    <tableColumn id="9" xr3:uid="{00000000-0010-0000-0000-000009000000}" name=" 1.7" dataDxfId="58"/>
    <tableColumn id="10" xr3:uid="{00000000-0010-0000-0000-00000A000000}" name=" 1.8" dataDxfId="57"/>
    <tableColumn id="11" xr3:uid="{00000000-0010-0000-0000-00000B000000}" name=" 1.9" dataDxfId="56"/>
    <tableColumn id="12" xr3:uid="{00000000-0010-0000-0000-00000C000000}" name=" 1.9.1" dataDxfId="55"/>
    <tableColumn id="13" xr3:uid="{00000000-0010-0000-0000-00000D000000}" name=" 2.1 " dataDxfId="54"/>
    <tableColumn id="14" xr3:uid="{00000000-0010-0000-0000-00000E000000}" name=" 2.2" dataDxfId="53"/>
    <tableColumn id="15" xr3:uid="{00000000-0010-0000-0000-00000F000000}" name=" 2.3" dataDxfId="52"/>
    <tableColumn id="16" xr3:uid="{00000000-0010-0000-0000-000010000000}" name=" 3.1 " dataDxfId="51"/>
    <tableColumn id="17" xr3:uid="{00000000-0010-0000-0000-000011000000}" name=" 3.2" dataDxfId="50"/>
    <tableColumn id="18" xr3:uid="{00000000-0010-0000-0000-000012000000}" name=" 4.1 " dataDxfId="49"/>
    <tableColumn id="19" xr3:uid="{00000000-0010-0000-0000-000013000000}" name=" 4.2" dataDxfId="48"/>
    <tableColumn id="20" xr3:uid="{00000000-0010-0000-0000-000014000000}" name=" 4.3" dataDxfId="47"/>
    <tableColumn id="21" xr3:uid="{00000000-0010-0000-0000-000015000000}" name=" 4.4" dataDxfId="46"/>
    <tableColumn id="22" xr3:uid="{00000000-0010-0000-0000-000016000000}" name=" 4.5" dataDxfId="45"/>
    <tableColumn id="23" xr3:uid="{00000000-0010-0000-0000-000017000000}" name=" 4.6" dataDxfId="44"/>
    <tableColumn id="24" xr3:uid="{00000000-0010-0000-0000-000018000000}" name=" 4.7" dataDxfId="43"/>
    <tableColumn id="25" xr3:uid="{00000000-0010-0000-0000-000019000000}" name=" 4.8" dataDxfId="42"/>
    <tableColumn id="26" xr3:uid="{00000000-0010-0000-0000-00001A000000}" name=" 4.9" dataDxfId="41"/>
    <tableColumn id="27" xr3:uid="{00000000-0010-0000-0000-00001B000000}" name=" 5.1 " dataDxfId="40"/>
    <tableColumn id="28" xr3:uid="{00000000-0010-0000-0000-00001C000000}" name=" 5.2" dataDxfId="39"/>
    <tableColumn id="29" xr3:uid="{00000000-0010-0000-0000-00001D000000}" name=" 5.3" dataDxfId="38"/>
    <tableColumn id="30" xr3:uid="{00000000-0010-0000-0000-00001E000000}" name=" 5.4" dataDxfId="37"/>
    <tableColumn id="31" xr3:uid="{00000000-0010-0000-0000-00001F000000}" name=" 5.4.1" dataDxfId="36"/>
    <tableColumn id="32" xr3:uid="{00000000-0010-0000-0000-000020000000}" name=" 6.1 " dataDxfId="35"/>
    <tableColumn id="33" xr3:uid="{00000000-0010-0000-0000-000021000000}" name=" 6.2" dataDxfId="34"/>
    <tableColumn id="34" xr3:uid="{00000000-0010-0000-0000-000022000000}" name=" 6.3" dataDxfId="33"/>
    <tableColumn id="35" xr3:uid="{00000000-0010-0000-0000-000023000000}" name=" 6.4" dataDxfId="32"/>
    <tableColumn id="36" xr3:uid="{00000000-0010-0000-0000-000024000000}" name=" 6.5" dataDxfId="31"/>
    <tableColumn id="37" xr3:uid="{00000000-0010-0000-0000-000025000000}" name=" 6.6" dataDxfId="30"/>
    <tableColumn id="38" xr3:uid="{00000000-0010-0000-0000-000026000000}" name=" 6.7" dataDxfId="29"/>
    <tableColumn id="39" xr3:uid="{00000000-0010-0000-0000-000027000000}" name=" 6.7.1" dataDxfId="28"/>
    <tableColumn id="40" xr3:uid="{00000000-0010-0000-0000-000028000000}" name=" 7.1 " dataDxfId="27"/>
    <tableColumn id="41" xr3:uid="{00000000-0010-0000-0000-000029000000}" name=" 7.2" dataDxfId="26"/>
    <tableColumn id="42" xr3:uid="{00000000-0010-0000-0000-00002A000000}" name=" 7.3" dataDxfId="25"/>
    <tableColumn id="43" xr3:uid="{00000000-0010-0000-0000-00002B000000}" name=" 7.4" dataDxfId="24"/>
    <tableColumn id="44" xr3:uid="{00000000-0010-0000-0000-00002C000000}" name=" 7.5" dataDxfId="23"/>
    <tableColumn id="45" xr3:uid="{00000000-0010-0000-0000-00002D000000}" name=" 7.6" dataDxfId="22"/>
    <tableColumn id="46" xr3:uid="{00000000-0010-0000-0000-00002E000000}" name=" 7.7" dataDxfId="21"/>
    <tableColumn id="47" xr3:uid="{00000000-0010-0000-0000-00002F000000}" name=" 7.7.1" dataDxfId="20"/>
    <tableColumn id="48" xr3:uid="{00000000-0010-0000-0000-000030000000}" name=" 8.1" dataDxfId="19"/>
    <tableColumn id="49" xr3:uid="{00000000-0010-0000-0000-000031000000}" name=" 8.2" dataDxfId="18"/>
    <tableColumn id="50" xr3:uid="{00000000-0010-0000-0000-000032000000}" name=" 9.1 " dataDxfId="17"/>
    <tableColumn id="51" xr3:uid="{00000000-0010-0000-0000-000033000000}" name=" 9.2" dataDxfId="16"/>
    <tableColumn id="52" xr3:uid="{00000000-0010-0000-0000-000034000000}" name=" 9.3" dataDxfId="15"/>
    <tableColumn id="53" xr3:uid="{00000000-0010-0000-0000-000035000000}" name=" 9.4" dataDxfId="14"/>
    <tableColumn id="54" xr3:uid="{00000000-0010-0000-0000-000036000000}" name=" 9.5" dataDxfId="13"/>
    <tableColumn id="55" xr3:uid="{00000000-0010-0000-0000-000037000000}" name=" 9.6" dataDxfId="12"/>
    <tableColumn id="56" xr3:uid="{00000000-0010-0000-0000-000038000000}" name=" 9.7" dataDxfId="11"/>
    <tableColumn id="57" xr3:uid="{00000000-0010-0000-0000-000039000000}" name=" 9.8" dataDxfId="10"/>
    <tableColumn id="58" xr3:uid="{00000000-0010-0000-0000-00003A000000}" name=" 9.9" dataDxfId="9"/>
    <tableColumn id="59" xr3:uid="{00000000-0010-0000-0000-00003B000000}" name=" 9.10" dataDxfId="8"/>
    <tableColumn id="60" xr3:uid="{00000000-0010-0000-0000-00003C000000}" name=" 10.1" dataDxfId="7"/>
    <tableColumn id="61" xr3:uid="{00000000-0010-0000-0000-00003D000000}" name=" 10.2" dataDxfId="6"/>
    <tableColumn id="62" xr3:uid="{00000000-0010-0000-0000-00003E000000}" name=" 10.3" dataDxfId="5"/>
    <tableColumn id="63" xr3:uid="{00000000-0010-0000-0000-00003F000000}" name=" 10.4" dataDxfId="4"/>
    <tableColumn id="64" xr3:uid="{00000000-0010-0000-0000-000040000000}" name=" 10.5" dataDxfId="3"/>
    <tableColumn id="65" xr3:uid="{00000000-0010-0000-0000-000041000000}" name="Жёлт" dataDxfId="2">
      <calculatedColumnFormula>Лист2!$K3+Лист2!$L3+Лист2!$AD3+Лист2!$AE3+Лист2!$AL3+Лист2!$AM3+Лист2!$AT3+Лист2!$AU3+Лист2!$BL3</calculatedColumnFormula>
    </tableColumn>
    <tableColumn id="66" xr3:uid="{00000000-0010-0000-0000-000042000000}" name="Голуб" dataDxfId="1">
      <calculatedColumnFormula>SUM(Лист2!$C3:$BL3)-Лист2!$BM3</calculatedColumnFormula>
    </tableColumn>
    <tableColumn id="67" xr3:uid="{00000000-0010-0000-0000-000043000000}" name="сумма" dataDxfId="0">
      <calculatedColumnFormula>Ошибкипокодам[[#This Row],[Жёлт]]+Ошибкипокодам[[#This Row],[Голуб]]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1"/>
  <sheetViews>
    <sheetView tabSelected="1"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P24" sqref="BP24"/>
    </sheetView>
  </sheetViews>
  <sheetFormatPr defaultRowHeight="15" x14ac:dyDescent="0.25"/>
  <cols>
    <col min="1" max="1" width="3.28515625" bestFit="1" customWidth="1"/>
    <col min="2" max="2" width="9.7109375" customWidth="1"/>
    <col min="3" max="5" width="5.140625" customWidth="1"/>
    <col min="6" max="64" width="5.140625" style="8" customWidth="1"/>
    <col min="65" max="65" width="5.140625" customWidth="1"/>
    <col min="66" max="66" width="7.42578125" customWidth="1"/>
    <col min="67" max="67" width="8.140625" customWidth="1"/>
    <col min="68" max="68" width="8.28515625" customWidth="1"/>
    <col min="69" max="92" width="5.140625" customWidth="1"/>
  </cols>
  <sheetData>
    <row r="1" spans="1:67" ht="30" customHeight="1" thickBot="1" x14ac:dyDescent="0.3">
      <c r="B1" s="3"/>
      <c r="C1" s="2"/>
      <c r="D1" s="1"/>
      <c r="E1" s="1" t="s">
        <v>1</v>
      </c>
      <c r="F1" s="7" t="s">
        <v>52</v>
      </c>
      <c r="G1" s="7" t="s">
        <v>2</v>
      </c>
      <c r="H1" s="7" t="s">
        <v>3</v>
      </c>
      <c r="I1" s="7" t="s">
        <v>3</v>
      </c>
      <c r="J1" s="7" t="s">
        <v>4</v>
      </c>
      <c r="K1" s="7" t="s">
        <v>5</v>
      </c>
      <c r="L1" s="14" t="s">
        <v>6</v>
      </c>
      <c r="M1" s="15" t="s">
        <v>7</v>
      </c>
      <c r="N1" s="7" t="s">
        <v>8</v>
      </c>
      <c r="O1" s="14" t="s">
        <v>9</v>
      </c>
      <c r="P1" s="7" t="s">
        <v>10</v>
      </c>
      <c r="Q1" s="14" t="s">
        <v>11</v>
      </c>
      <c r="R1" s="7" t="s">
        <v>12</v>
      </c>
      <c r="S1" s="7" t="s">
        <v>13</v>
      </c>
      <c r="T1" s="7" t="s">
        <v>14</v>
      </c>
      <c r="U1" s="7" t="s">
        <v>13</v>
      </c>
      <c r="V1" s="16" t="s">
        <v>90</v>
      </c>
      <c r="W1" s="7" t="s">
        <v>15</v>
      </c>
      <c r="X1" s="7" t="s">
        <v>16</v>
      </c>
      <c r="Y1" s="7" t="s">
        <v>17</v>
      </c>
      <c r="Z1" s="14" t="s">
        <v>18</v>
      </c>
      <c r="AA1" s="15" t="s">
        <v>19</v>
      </c>
      <c r="AB1" s="7" t="s">
        <v>20</v>
      </c>
      <c r="AC1" s="7" t="s">
        <v>21</v>
      </c>
      <c r="AD1" s="7" t="s">
        <v>22</v>
      </c>
      <c r="AE1" s="14" t="s">
        <v>6</v>
      </c>
      <c r="AF1" s="7" t="s">
        <v>23</v>
      </c>
      <c r="AG1" s="7" t="s">
        <v>24</v>
      </c>
      <c r="AH1" s="7" t="s">
        <v>25</v>
      </c>
      <c r="AI1" s="7" t="s">
        <v>26</v>
      </c>
      <c r="AJ1" s="7" t="s">
        <v>27</v>
      </c>
      <c r="AK1" s="7" t="s">
        <v>28</v>
      </c>
      <c r="AL1" s="7" t="s">
        <v>29</v>
      </c>
      <c r="AM1" s="14" t="s">
        <v>6</v>
      </c>
      <c r="AN1" s="7" t="s">
        <v>30</v>
      </c>
      <c r="AO1" s="7" t="s">
        <v>31</v>
      </c>
      <c r="AP1" s="7" t="s">
        <v>32</v>
      </c>
      <c r="AQ1" s="7" t="s">
        <v>33</v>
      </c>
      <c r="AR1" s="7" t="s">
        <v>34</v>
      </c>
      <c r="AS1" s="7" t="s">
        <v>35</v>
      </c>
      <c r="AT1" s="7" t="s">
        <v>29</v>
      </c>
      <c r="AU1" s="14" t="s">
        <v>6</v>
      </c>
      <c r="AV1" s="7" t="s">
        <v>36</v>
      </c>
      <c r="AW1" s="14" t="s">
        <v>37</v>
      </c>
      <c r="AX1" s="15" t="s">
        <v>38</v>
      </c>
      <c r="AY1" s="7" t="s">
        <v>39</v>
      </c>
      <c r="AZ1" s="7" t="s">
        <v>40</v>
      </c>
      <c r="BA1" s="7" t="s">
        <v>41</v>
      </c>
      <c r="BB1" s="7" t="s">
        <v>42</v>
      </c>
      <c r="BC1" s="7" t="s">
        <v>91</v>
      </c>
      <c r="BD1" s="7" t="s">
        <v>43</v>
      </c>
      <c r="BE1" s="7" t="s">
        <v>44</v>
      </c>
      <c r="BF1" s="7" t="s">
        <v>45</v>
      </c>
      <c r="BG1" s="14" t="s">
        <v>46</v>
      </c>
      <c r="BH1" s="7" t="s">
        <v>47</v>
      </c>
      <c r="BI1" s="7" t="s">
        <v>48</v>
      </c>
      <c r="BJ1" s="7" t="s">
        <v>49</v>
      </c>
      <c r="BK1" s="7" t="s">
        <v>50</v>
      </c>
      <c r="BL1" s="14" t="s">
        <v>51</v>
      </c>
    </row>
    <row r="2" spans="1:67" s="4" customFormat="1" ht="24" customHeight="1" x14ac:dyDescent="0.25">
      <c r="A2" s="4" t="s">
        <v>0</v>
      </c>
      <c r="B2" s="9" t="s">
        <v>117</v>
      </c>
      <c r="C2" s="10" t="s">
        <v>92</v>
      </c>
      <c r="D2" s="10" t="s">
        <v>93</v>
      </c>
      <c r="E2" s="10" t="s">
        <v>94</v>
      </c>
      <c r="F2" s="17" t="s">
        <v>95</v>
      </c>
      <c r="G2" s="17" t="s">
        <v>96</v>
      </c>
      <c r="H2" s="17" t="s">
        <v>97</v>
      </c>
      <c r="I2" s="17" t="s">
        <v>98</v>
      </c>
      <c r="J2" s="17" t="s">
        <v>99</v>
      </c>
      <c r="K2" s="17" t="s">
        <v>100</v>
      </c>
      <c r="L2" s="17" t="s">
        <v>101</v>
      </c>
      <c r="M2" s="17" t="s">
        <v>102</v>
      </c>
      <c r="N2" s="17" t="s">
        <v>53</v>
      </c>
      <c r="O2" s="17" t="s">
        <v>54</v>
      </c>
      <c r="P2" s="17" t="s">
        <v>55</v>
      </c>
      <c r="Q2" s="17" t="s">
        <v>103</v>
      </c>
      <c r="R2" s="17" t="s">
        <v>56</v>
      </c>
      <c r="S2" s="17" t="s">
        <v>57</v>
      </c>
      <c r="T2" s="17" t="s">
        <v>58</v>
      </c>
      <c r="U2" s="17" t="s">
        <v>59</v>
      </c>
      <c r="V2" s="17" t="s">
        <v>104</v>
      </c>
      <c r="W2" s="17" t="s">
        <v>105</v>
      </c>
      <c r="X2" s="17" t="s">
        <v>60</v>
      </c>
      <c r="Y2" s="17" t="s">
        <v>106</v>
      </c>
      <c r="Z2" s="17" t="s">
        <v>107</v>
      </c>
      <c r="AA2" s="17" t="s">
        <v>61</v>
      </c>
      <c r="AB2" s="17" t="s">
        <v>62</v>
      </c>
      <c r="AC2" s="17" t="s">
        <v>63</v>
      </c>
      <c r="AD2" s="17" t="s">
        <v>64</v>
      </c>
      <c r="AE2" s="17" t="s">
        <v>108</v>
      </c>
      <c r="AF2" s="17" t="s">
        <v>109</v>
      </c>
      <c r="AG2" s="17" t="s">
        <v>110</v>
      </c>
      <c r="AH2" s="17" t="s">
        <v>65</v>
      </c>
      <c r="AI2" s="17" t="s">
        <v>66</v>
      </c>
      <c r="AJ2" s="17" t="s">
        <v>67</v>
      </c>
      <c r="AK2" s="17" t="s">
        <v>68</v>
      </c>
      <c r="AL2" s="17" t="s">
        <v>69</v>
      </c>
      <c r="AM2" s="17" t="s">
        <v>111</v>
      </c>
      <c r="AN2" s="17" t="s">
        <v>70</v>
      </c>
      <c r="AO2" s="17" t="s">
        <v>71</v>
      </c>
      <c r="AP2" s="17" t="s">
        <v>72</v>
      </c>
      <c r="AQ2" s="17" t="s">
        <v>73</v>
      </c>
      <c r="AR2" s="17" t="s">
        <v>74</v>
      </c>
      <c r="AS2" s="17" t="s">
        <v>75</v>
      </c>
      <c r="AT2" s="17" t="s">
        <v>76</v>
      </c>
      <c r="AU2" s="17" t="s">
        <v>77</v>
      </c>
      <c r="AV2" s="17" t="s">
        <v>112</v>
      </c>
      <c r="AW2" s="17" t="s">
        <v>113</v>
      </c>
      <c r="AX2" s="17" t="s">
        <v>78</v>
      </c>
      <c r="AY2" s="17" t="s">
        <v>79</v>
      </c>
      <c r="AZ2" s="17" t="s">
        <v>80</v>
      </c>
      <c r="BA2" s="17" t="s">
        <v>81</v>
      </c>
      <c r="BB2" s="17" t="s">
        <v>82</v>
      </c>
      <c r="BC2" s="17" t="s">
        <v>114</v>
      </c>
      <c r="BD2" s="17" t="s">
        <v>115</v>
      </c>
      <c r="BE2" s="17" t="s">
        <v>83</v>
      </c>
      <c r="BF2" s="17" t="s">
        <v>84</v>
      </c>
      <c r="BG2" s="17" t="s">
        <v>85</v>
      </c>
      <c r="BH2" s="17" t="s">
        <v>116</v>
      </c>
      <c r="BI2" s="17" t="s">
        <v>86</v>
      </c>
      <c r="BJ2" s="17" t="s">
        <v>87</v>
      </c>
      <c r="BK2" s="17" t="s">
        <v>88</v>
      </c>
      <c r="BL2" s="17" t="s">
        <v>89</v>
      </c>
      <c r="BM2" s="10" t="s">
        <v>118</v>
      </c>
      <c r="BN2" s="10" t="s">
        <v>119</v>
      </c>
      <c r="BO2" s="27" t="s">
        <v>139</v>
      </c>
    </row>
    <row r="3" spans="1:67" x14ac:dyDescent="0.25">
      <c r="A3">
        <v>1</v>
      </c>
      <c r="B3" s="11" t="s">
        <v>120</v>
      </c>
      <c r="C3" s="12">
        <v>50</v>
      </c>
      <c r="D3" s="12">
        <v>3</v>
      </c>
      <c r="E3" s="12">
        <v>0</v>
      </c>
      <c r="F3" s="18">
        <v>42</v>
      </c>
      <c r="G3" s="18">
        <v>167</v>
      </c>
      <c r="H3" s="18">
        <v>86</v>
      </c>
      <c r="I3" s="18">
        <v>94</v>
      </c>
      <c r="J3" s="18">
        <v>184</v>
      </c>
      <c r="K3" s="18">
        <v>1123</v>
      </c>
      <c r="L3" s="18">
        <v>349</v>
      </c>
      <c r="M3" s="18">
        <v>313</v>
      </c>
      <c r="N3" s="18">
        <v>13</v>
      </c>
      <c r="O3" s="18">
        <v>253</v>
      </c>
      <c r="P3" s="18">
        <v>165</v>
      </c>
      <c r="Q3" s="18">
        <v>24</v>
      </c>
      <c r="R3" s="18">
        <v>546</v>
      </c>
      <c r="S3" s="18">
        <v>1834</v>
      </c>
      <c r="T3" s="18">
        <v>21</v>
      </c>
      <c r="U3" s="18">
        <v>49</v>
      </c>
      <c r="V3" s="18">
        <v>1343</v>
      </c>
      <c r="W3" s="18">
        <v>94</v>
      </c>
      <c r="X3" s="18">
        <v>72</v>
      </c>
      <c r="Y3" s="18">
        <v>1045</v>
      </c>
      <c r="Z3" s="18">
        <v>86</v>
      </c>
      <c r="AA3" s="18">
        <v>116</v>
      </c>
      <c r="AB3" s="18">
        <v>20</v>
      </c>
      <c r="AC3" s="18">
        <v>23</v>
      </c>
      <c r="AD3" s="18">
        <v>1190</v>
      </c>
      <c r="AE3" s="18">
        <v>159</v>
      </c>
      <c r="AF3" s="18">
        <v>71</v>
      </c>
      <c r="AG3" s="18">
        <v>821</v>
      </c>
      <c r="AH3" s="18">
        <v>13</v>
      </c>
      <c r="AI3" s="18">
        <v>384</v>
      </c>
      <c r="AJ3" s="18">
        <v>110</v>
      </c>
      <c r="AK3" s="18">
        <v>2373</v>
      </c>
      <c r="AL3" s="18">
        <v>2525</v>
      </c>
      <c r="AM3" s="18">
        <v>481</v>
      </c>
      <c r="AN3" s="18">
        <v>38</v>
      </c>
      <c r="AO3" s="18">
        <v>398</v>
      </c>
      <c r="AP3" s="18">
        <v>12</v>
      </c>
      <c r="AQ3" s="18">
        <v>245</v>
      </c>
      <c r="AR3" s="18">
        <v>74</v>
      </c>
      <c r="AS3" s="18">
        <v>1443</v>
      </c>
      <c r="AT3" s="18">
        <v>1330</v>
      </c>
      <c r="AU3" s="18">
        <v>248</v>
      </c>
      <c r="AV3" s="18">
        <v>1</v>
      </c>
      <c r="AW3" s="18">
        <v>11</v>
      </c>
      <c r="AX3" s="18">
        <v>374</v>
      </c>
      <c r="AY3" s="18">
        <v>261</v>
      </c>
      <c r="AZ3" s="18">
        <v>181</v>
      </c>
      <c r="BA3" s="18">
        <v>215</v>
      </c>
      <c r="BB3" s="18">
        <v>184</v>
      </c>
      <c r="BC3" s="18">
        <v>930</v>
      </c>
      <c r="BD3" s="18">
        <v>206</v>
      </c>
      <c r="BE3" s="18">
        <v>6</v>
      </c>
      <c r="BF3" s="18">
        <v>31</v>
      </c>
      <c r="BG3" s="18">
        <v>272</v>
      </c>
      <c r="BH3" s="18">
        <v>57</v>
      </c>
      <c r="BI3" s="18">
        <v>62</v>
      </c>
      <c r="BJ3" s="18">
        <v>111</v>
      </c>
      <c r="BK3" s="18">
        <v>151</v>
      </c>
      <c r="BL3" s="18">
        <v>0</v>
      </c>
      <c r="BM3" s="12">
        <f>Лист2!$K3+Лист2!$L3+Лист2!$AD3+Лист2!$AE3+Лист2!$AL3+Лист2!$AM3+Лист2!$AT3+Лист2!$AU3+Лист2!$BL3</f>
        <v>7405</v>
      </c>
      <c r="BN3" s="12">
        <f>SUM(Лист2!$C3:$BL3)-Лист2!$BM3</f>
        <v>15678</v>
      </c>
      <c r="BO3" s="26">
        <f>Ошибкипокодам[[#This Row],[Жёлт]]+Ошибкипокодам[[#This Row],[Голуб]]</f>
        <v>23083</v>
      </c>
    </row>
    <row r="4" spans="1:67" x14ac:dyDescent="0.25">
      <c r="A4">
        <v>2</v>
      </c>
      <c r="B4" s="5" t="s">
        <v>121</v>
      </c>
      <c r="C4" s="13">
        <v>57</v>
      </c>
      <c r="D4" s="13">
        <v>3</v>
      </c>
      <c r="E4" s="13">
        <v>58</v>
      </c>
      <c r="F4" s="18">
        <v>38</v>
      </c>
      <c r="G4" s="18">
        <v>134</v>
      </c>
      <c r="H4" s="18">
        <v>79</v>
      </c>
      <c r="I4" s="18">
        <v>94</v>
      </c>
      <c r="J4" s="18">
        <v>191</v>
      </c>
      <c r="K4" s="18">
        <v>1079</v>
      </c>
      <c r="L4" s="18">
        <v>341</v>
      </c>
      <c r="M4" s="18">
        <v>279</v>
      </c>
      <c r="N4" s="18">
        <v>20</v>
      </c>
      <c r="O4" s="18">
        <v>237</v>
      </c>
      <c r="P4" s="18">
        <v>160</v>
      </c>
      <c r="Q4" s="18">
        <v>23</v>
      </c>
      <c r="R4" s="18">
        <v>532</v>
      </c>
      <c r="S4" s="18">
        <v>1672</v>
      </c>
      <c r="T4" s="18">
        <v>23</v>
      </c>
      <c r="U4" s="18">
        <v>49</v>
      </c>
      <c r="V4" s="18">
        <v>1311</v>
      </c>
      <c r="W4" s="18">
        <v>109</v>
      </c>
      <c r="X4" s="18">
        <v>68</v>
      </c>
      <c r="Y4" s="18">
        <v>958</v>
      </c>
      <c r="Z4" s="18">
        <v>74</v>
      </c>
      <c r="AA4" s="18">
        <v>117</v>
      </c>
      <c r="AB4" s="18">
        <v>18</v>
      </c>
      <c r="AC4" s="18">
        <v>29</v>
      </c>
      <c r="AD4" s="18">
        <v>1069</v>
      </c>
      <c r="AE4" s="18">
        <v>93</v>
      </c>
      <c r="AF4" s="18">
        <v>69</v>
      </c>
      <c r="AG4" s="18">
        <v>818</v>
      </c>
      <c r="AH4" s="18">
        <v>12</v>
      </c>
      <c r="AI4" s="18">
        <v>366</v>
      </c>
      <c r="AJ4" s="18">
        <v>2</v>
      </c>
      <c r="AK4" s="18">
        <v>2418</v>
      </c>
      <c r="AL4" s="18">
        <v>2893</v>
      </c>
      <c r="AM4" s="18">
        <v>470</v>
      </c>
      <c r="AN4" s="18">
        <v>36</v>
      </c>
      <c r="AO4" s="18">
        <v>393</v>
      </c>
      <c r="AP4" s="18">
        <v>12</v>
      </c>
      <c r="AQ4" s="18">
        <v>215</v>
      </c>
      <c r="AR4" s="18">
        <v>69</v>
      </c>
      <c r="AS4" s="18">
        <v>1478</v>
      </c>
      <c r="AT4" s="18">
        <v>1260</v>
      </c>
      <c r="AU4" s="18">
        <v>227</v>
      </c>
      <c r="AV4" s="18">
        <v>1</v>
      </c>
      <c r="AW4" s="18">
        <v>10</v>
      </c>
      <c r="AX4" s="18">
        <v>321</v>
      </c>
      <c r="AY4" s="18">
        <v>223</v>
      </c>
      <c r="AZ4" s="18">
        <v>147</v>
      </c>
      <c r="BA4" s="18">
        <v>196</v>
      </c>
      <c r="BB4" s="18">
        <v>170</v>
      </c>
      <c r="BC4" s="18">
        <v>912</v>
      </c>
      <c r="BD4" s="18">
        <v>220</v>
      </c>
      <c r="BE4" s="18">
        <v>8</v>
      </c>
      <c r="BF4" s="18">
        <v>32</v>
      </c>
      <c r="BG4" s="18">
        <v>266</v>
      </c>
      <c r="BH4" s="18">
        <v>61</v>
      </c>
      <c r="BI4" s="18">
        <v>57</v>
      </c>
      <c r="BJ4" s="18">
        <v>99</v>
      </c>
      <c r="BK4" s="18">
        <v>156</v>
      </c>
      <c r="BL4" s="18">
        <v>874</v>
      </c>
      <c r="BM4" s="13">
        <f>Лист2!$K4+Лист2!$L4+Лист2!$AD4+Лист2!$AE4+Лист2!$AL4+Лист2!$AM4+Лист2!$AT4+Лист2!$AU4+Лист2!$BL4</f>
        <v>8306</v>
      </c>
      <c r="BN4" s="13">
        <f>SUM(Лист2!$C4:$BL4)-Лист2!$BM4</f>
        <v>15100</v>
      </c>
      <c r="BO4" s="24">
        <f>Ошибкипокодам[[#This Row],[Жёлт]]+Ошибкипокодам[[#This Row],[Голуб]]</f>
        <v>23406</v>
      </c>
    </row>
    <row r="5" spans="1:67" x14ac:dyDescent="0.25">
      <c r="A5">
        <v>3</v>
      </c>
      <c r="B5" s="23" t="s">
        <v>122</v>
      </c>
      <c r="C5" s="12">
        <v>64</v>
      </c>
      <c r="D5" s="12">
        <v>4</v>
      </c>
      <c r="E5" s="12">
        <v>66</v>
      </c>
      <c r="F5" s="18">
        <v>36</v>
      </c>
      <c r="G5" s="18">
        <v>129</v>
      </c>
      <c r="H5" s="18">
        <v>66</v>
      </c>
      <c r="I5" s="18">
        <v>79</v>
      </c>
      <c r="J5" s="18">
        <v>154</v>
      </c>
      <c r="K5" s="18">
        <v>1029</v>
      </c>
      <c r="L5" s="18">
        <v>315</v>
      </c>
      <c r="M5" s="18">
        <v>210</v>
      </c>
      <c r="N5" s="18">
        <v>11</v>
      </c>
      <c r="O5" s="18">
        <v>185</v>
      </c>
      <c r="P5" s="18">
        <v>147</v>
      </c>
      <c r="Q5" s="18">
        <v>20</v>
      </c>
      <c r="R5" s="18">
        <v>429</v>
      </c>
      <c r="S5" s="18">
        <v>1580</v>
      </c>
      <c r="T5" s="18">
        <v>22</v>
      </c>
      <c r="U5" s="18">
        <v>47</v>
      </c>
      <c r="V5" s="18">
        <v>1176</v>
      </c>
      <c r="W5" s="18">
        <v>87</v>
      </c>
      <c r="X5" s="18">
        <v>63</v>
      </c>
      <c r="Y5" s="18">
        <v>941</v>
      </c>
      <c r="Z5" s="18">
        <v>69</v>
      </c>
      <c r="AA5" s="18">
        <v>103</v>
      </c>
      <c r="AB5" s="18">
        <v>18</v>
      </c>
      <c r="AC5" s="18">
        <v>26</v>
      </c>
      <c r="AD5" s="18">
        <v>829</v>
      </c>
      <c r="AE5" s="18">
        <v>94</v>
      </c>
      <c r="AF5" s="18">
        <v>65</v>
      </c>
      <c r="AG5" s="18">
        <v>721</v>
      </c>
      <c r="AH5" s="18">
        <v>10</v>
      </c>
      <c r="AI5" s="18">
        <v>357</v>
      </c>
      <c r="AJ5" s="18">
        <v>103</v>
      </c>
      <c r="AK5" s="18">
        <v>2244</v>
      </c>
      <c r="AL5" s="18">
        <v>2262</v>
      </c>
      <c r="AM5" s="18">
        <v>429</v>
      </c>
      <c r="AN5" s="18">
        <v>31</v>
      </c>
      <c r="AO5" s="18">
        <v>345</v>
      </c>
      <c r="AP5" s="18">
        <v>11</v>
      </c>
      <c r="AQ5" s="18">
        <v>210</v>
      </c>
      <c r="AR5" s="18">
        <v>68</v>
      </c>
      <c r="AS5" s="18">
        <v>1367</v>
      </c>
      <c r="AT5" s="18">
        <v>1161</v>
      </c>
      <c r="AU5" s="18">
        <v>211</v>
      </c>
      <c r="AV5" s="18">
        <v>1</v>
      </c>
      <c r="AW5" s="18">
        <v>10</v>
      </c>
      <c r="AX5" s="18">
        <v>320</v>
      </c>
      <c r="AY5" s="18">
        <v>220</v>
      </c>
      <c r="AZ5" s="18">
        <v>149</v>
      </c>
      <c r="BA5" s="18">
        <v>188</v>
      </c>
      <c r="BB5" s="18">
        <v>163</v>
      </c>
      <c r="BC5" s="18">
        <v>802</v>
      </c>
      <c r="BD5" s="18">
        <v>204</v>
      </c>
      <c r="BE5" s="18">
        <v>8</v>
      </c>
      <c r="BF5" s="18">
        <v>37</v>
      </c>
      <c r="BG5" s="18">
        <v>248</v>
      </c>
      <c r="BH5" s="18">
        <v>52</v>
      </c>
      <c r="BI5" s="18">
        <v>48</v>
      </c>
      <c r="BJ5" s="18">
        <v>114</v>
      </c>
      <c r="BK5" s="18">
        <v>133</v>
      </c>
      <c r="BL5" s="18">
        <v>456</v>
      </c>
      <c r="BM5" s="12">
        <f>Лист2!$K5+Лист2!$L5+Лист2!$AD5+Лист2!$AE5+Лист2!$AL5+Лист2!$AM5+Лист2!$AT5+Лист2!$AU5+Лист2!$BL5</f>
        <v>6786</v>
      </c>
      <c r="BN5" s="12">
        <f>SUM(Лист2!$C5:$BL5)-Лист2!$BM5</f>
        <v>13961</v>
      </c>
      <c r="BO5" s="26">
        <f>Ошибкипокодам[[#This Row],[Жёлт]]+Ошибкипокодам[[#This Row],[Голуб]]</f>
        <v>20747</v>
      </c>
    </row>
    <row r="6" spans="1:67" x14ac:dyDescent="0.25">
      <c r="A6">
        <v>4</v>
      </c>
      <c r="B6" s="11" t="s">
        <v>123</v>
      </c>
      <c r="C6" s="13">
        <v>65</v>
      </c>
      <c r="D6" s="13">
        <v>4</v>
      </c>
      <c r="E6" s="13">
        <v>41</v>
      </c>
      <c r="F6" s="18">
        <v>36</v>
      </c>
      <c r="G6" s="18">
        <v>96</v>
      </c>
      <c r="H6" s="18">
        <v>62</v>
      </c>
      <c r="I6" s="18">
        <v>75</v>
      </c>
      <c r="J6" s="18">
        <v>118</v>
      </c>
      <c r="K6" s="18">
        <v>995</v>
      </c>
      <c r="L6" s="18">
        <v>281</v>
      </c>
      <c r="M6" s="18">
        <v>196</v>
      </c>
      <c r="N6" s="18">
        <v>10</v>
      </c>
      <c r="O6" s="18">
        <v>160</v>
      </c>
      <c r="P6" s="18">
        <v>134</v>
      </c>
      <c r="Q6" s="18">
        <v>21</v>
      </c>
      <c r="R6" s="18">
        <v>415</v>
      </c>
      <c r="S6" s="18">
        <v>1395</v>
      </c>
      <c r="T6" s="18">
        <v>21</v>
      </c>
      <c r="U6" s="18">
        <v>46</v>
      </c>
      <c r="V6" s="18">
        <v>854</v>
      </c>
      <c r="W6" s="18">
        <v>73</v>
      </c>
      <c r="X6" s="18">
        <v>43</v>
      </c>
      <c r="Y6" s="18">
        <v>840</v>
      </c>
      <c r="Z6" s="18">
        <v>64</v>
      </c>
      <c r="AA6" s="18">
        <v>96</v>
      </c>
      <c r="AB6" s="18">
        <v>17</v>
      </c>
      <c r="AC6" s="18">
        <v>23</v>
      </c>
      <c r="AD6" s="18">
        <v>742</v>
      </c>
      <c r="AE6" s="18">
        <v>81</v>
      </c>
      <c r="AF6" s="18">
        <v>60</v>
      </c>
      <c r="AG6" s="18">
        <v>602</v>
      </c>
      <c r="AH6" s="18">
        <v>9</v>
      </c>
      <c r="AI6" s="18">
        <v>334</v>
      </c>
      <c r="AJ6" s="18">
        <v>82</v>
      </c>
      <c r="AK6" s="18">
        <v>2188</v>
      </c>
      <c r="AL6" s="18">
        <v>2082</v>
      </c>
      <c r="AM6" s="18">
        <v>375</v>
      </c>
      <c r="AN6" s="18">
        <v>26</v>
      </c>
      <c r="AO6" s="18">
        <v>274</v>
      </c>
      <c r="AP6" s="18">
        <v>7</v>
      </c>
      <c r="AQ6" s="18">
        <v>199</v>
      </c>
      <c r="AR6" s="18">
        <v>54</v>
      </c>
      <c r="AS6" s="18">
        <v>1349</v>
      </c>
      <c r="AT6" s="18">
        <v>1050</v>
      </c>
      <c r="AU6" s="18">
        <v>180</v>
      </c>
      <c r="AV6" s="18">
        <v>1</v>
      </c>
      <c r="AW6" s="18">
        <v>9</v>
      </c>
      <c r="AX6" s="18">
        <v>181</v>
      </c>
      <c r="AY6" s="18">
        <v>116</v>
      </c>
      <c r="AZ6" s="18">
        <v>96</v>
      </c>
      <c r="BA6" s="18">
        <v>160</v>
      </c>
      <c r="BB6" s="18">
        <v>142</v>
      </c>
      <c r="BC6" s="18">
        <v>660</v>
      </c>
      <c r="BD6" s="18">
        <v>193</v>
      </c>
      <c r="BE6" s="18">
        <v>8</v>
      </c>
      <c r="BF6" s="18">
        <v>40</v>
      </c>
      <c r="BG6" s="18">
        <v>250</v>
      </c>
      <c r="BH6" s="18">
        <v>45</v>
      </c>
      <c r="BI6" s="18">
        <v>46</v>
      </c>
      <c r="BJ6" s="18">
        <v>121</v>
      </c>
      <c r="BK6" s="18">
        <v>107</v>
      </c>
      <c r="BL6" s="18">
        <v>363</v>
      </c>
      <c r="BM6" s="13">
        <f>Лист2!$K6+Лист2!$L6+Лист2!$AD6+Лист2!$AE6+Лист2!$AL6+Лист2!$AM6+Лист2!$AT6+Лист2!$AU6+Лист2!$BL6</f>
        <v>6149</v>
      </c>
      <c r="BN6" s="13">
        <f>SUM(Лист2!$C6:$BL6)-Лист2!$BM6</f>
        <v>12264</v>
      </c>
      <c r="BO6" s="24">
        <f>Ошибкипокодам[[#This Row],[Жёлт]]+Ошибкипокодам[[#This Row],[Голуб]]</f>
        <v>18413</v>
      </c>
    </row>
    <row r="7" spans="1:67" x14ac:dyDescent="0.25">
      <c r="A7">
        <v>5</v>
      </c>
      <c r="B7" s="5" t="s">
        <v>124</v>
      </c>
      <c r="C7" s="12">
        <v>75</v>
      </c>
      <c r="D7" s="12">
        <v>4</v>
      </c>
      <c r="E7" s="12">
        <v>34</v>
      </c>
      <c r="F7" s="18">
        <v>30</v>
      </c>
      <c r="G7" s="18">
        <v>76</v>
      </c>
      <c r="H7" s="18">
        <v>38</v>
      </c>
      <c r="I7" s="18">
        <v>83</v>
      </c>
      <c r="J7" s="18">
        <v>117</v>
      </c>
      <c r="K7" s="18">
        <v>942</v>
      </c>
      <c r="L7" s="18">
        <v>259</v>
      </c>
      <c r="M7" s="18">
        <v>175</v>
      </c>
      <c r="N7" s="18">
        <v>12</v>
      </c>
      <c r="O7" s="18">
        <v>149</v>
      </c>
      <c r="P7" s="18">
        <v>154</v>
      </c>
      <c r="Q7" s="18">
        <v>19</v>
      </c>
      <c r="R7" s="18">
        <v>388</v>
      </c>
      <c r="S7" s="18">
        <v>1065</v>
      </c>
      <c r="T7" s="18">
        <v>24</v>
      </c>
      <c r="U7" s="18">
        <v>49</v>
      </c>
      <c r="V7" s="18">
        <v>736</v>
      </c>
      <c r="W7" s="18">
        <v>81</v>
      </c>
      <c r="X7" s="18">
        <v>45</v>
      </c>
      <c r="Y7" s="18">
        <v>817</v>
      </c>
      <c r="Z7" s="18">
        <v>78</v>
      </c>
      <c r="AA7" s="18">
        <v>90</v>
      </c>
      <c r="AB7" s="18">
        <v>16</v>
      </c>
      <c r="AC7" s="18">
        <v>26</v>
      </c>
      <c r="AD7" s="18">
        <v>595</v>
      </c>
      <c r="AE7" s="18">
        <v>62</v>
      </c>
      <c r="AF7" s="18">
        <v>55</v>
      </c>
      <c r="AG7" s="18">
        <v>561</v>
      </c>
      <c r="AH7" s="18">
        <v>7</v>
      </c>
      <c r="AI7" s="18">
        <v>335</v>
      </c>
      <c r="AJ7" s="18">
        <v>84</v>
      </c>
      <c r="AK7" s="18">
        <v>1719</v>
      </c>
      <c r="AL7" s="18">
        <v>1953</v>
      </c>
      <c r="AM7" s="18">
        <v>341</v>
      </c>
      <c r="AN7" s="18">
        <v>31</v>
      </c>
      <c r="AO7" s="18">
        <v>261</v>
      </c>
      <c r="AP7" s="18">
        <v>7</v>
      </c>
      <c r="AQ7" s="18">
        <v>193</v>
      </c>
      <c r="AR7" s="18">
        <v>59</v>
      </c>
      <c r="AS7" s="18">
        <v>1080</v>
      </c>
      <c r="AT7" s="18">
        <v>962</v>
      </c>
      <c r="AU7" s="18">
        <v>171</v>
      </c>
      <c r="AV7" s="18">
        <v>0</v>
      </c>
      <c r="AW7" s="18">
        <v>8</v>
      </c>
      <c r="AX7" s="18">
        <v>184</v>
      </c>
      <c r="AY7" s="18">
        <v>112</v>
      </c>
      <c r="AZ7" s="18">
        <v>94</v>
      </c>
      <c r="BA7" s="18">
        <v>153</v>
      </c>
      <c r="BB7" s="18">
        <v>122</v>
      </c>
      <c r="BC7" s="18">
        <v>569</v>
      </c>
      <c r="BD7" s="18">
        <v>163</v>
      </c>
      <c r="BE7" s="18">
        <v>8</v>
      </c>
      <c r="BF7" s="18">
        <v>40</v>
      </c>
      <c r="BG7" s="18">
        <v>231</v>
      </c>
      <c r="BH7" s="18">
        <v>43</v>
      </c>
      <c r="BI7" s="18">
        <v>26</v>
      </c>
      <c r="BJ7" s="18">
        <v>100</v>
      </c>
      <c r="BK7" s="18">
        <v>97</v>
      </c>
      <c r="BL7" s="18">
        <v>336</v>
      </c>
      <c r="BM7" s="12">
        <f>Лист2!$K7+Лист2!$L7+Лист2!$AD7+Лист2!$AE7+Лист2!$AL7+Лист2!$AM7+Лист2!$AT7+Лист2!$AU7+Лист2!$BL7</f>
        <v>5621</v>
      </c>
      <c r="BN7" s="12">
        <f>SUM(Лист2!$C7:$BL7)-Лист2!$BM7</f>
        <v>10723</v>
      </c>
      <c r="BO7" s="26">
        <f>Ошибкипокодам[[#This Row],[Жёлт]]+Ошибкипокодам[[#This Row],[Голуб]]</f>
        <v>16344</v>
      </c>
    </row>
    <row r="8" spans="1:67" x14ac:dyDescent="0.25">
      <c r="A8">
        <v>6</v>
      </c>
      <c r="B8" s="23" t="s">
        <v>125</v>
      </c>
      <c r="C8" s="13">
        <v>90</v>
      </c>
      <c r="D8" s="13">
        <v>5</v>
      </c>
      <c r="E8" s="13">
        <v>21</v>
      </c>
      <c r="F8" s="18">
        <v>27</v>
      </c>
      <c r="G8" s="18">
        <v>76</v>
      </c>
      <c r="H8" s="18">
        <v>38</v>
      </c>
      <c r="I8" s="18">
        <v>48</v>
      </c>
      <c r="J8" s="18">
        <v>123</v>
      </c>
      <c r="K8" s="18">
        <v>768</v>
      </c>
      <c r="L8" s="18">
        <v>231</v>
      </c>
      <c r="M8" s="18">
        <v>179</v>
      </c>
      <c r="N8" s="18">
        <v>10</v>
      </c>
      <c r="O8" s="18">
        <v>142</v>
      </c>
      <c r="P8" s="18">
        <v>147</v>
      </c>
      <c r="Q8" s="18">
        <v>17</v>
      </c>
      <c r="R8" s="18">
        <v>385</v>
      </c>
      <c r="S8" s="18">
        <v>976</v>
      </c>
      <c r="T8" s="18">
        <v>25</v>
      </c>
      <c r="U8" s="18">
        <v>58</v>
      </c>
      <c r="V8" s="18">
        <v>672</v>
      </c>
      <c r="W8" s="18">
        <v>75</v>
      </c>
      <c r="X8" s="18">
        <v>43</v>
      </c>
      <c r="Y8" s="18">
        <v>832</v>
      </c>
      <c r="Z8" s="18">
        <v>76</v>
      </c>
      <c r="AA8" s="18">
        <v>90</v>
      </c>
      <c r="AB8" s="18">
        <v>16</v>
      </c>
      <c r="AC8" s="18">
        <v>23</v>
      </c>
      <c r="AD8" s="18">
        <v>576</v>
      </c>
      <c r="AE8" s="18">
        <v>61</v>
      </c>
      <c r="AF8" s="18">
        <v>54</v>
      </c>
      <c r="AG8" s="18">
        <v>561</v>
      </c>
      <c r="AH8" s="18">
        <v>7</v>
      </c>
      <c r="AI8" s="18">
        <v>305</v>
      </c>
      <c r="AJ8" s="18">
        <v>91</v>
      </c>
      <c r="AK8" s="18">
        <v>1773</v>
      </c>
      <c r="AL8" s="18">
        <v>1711</v>
      </c>
      <c r="AM8" s="18">
        <v>321</v>
      </c>
      <c r="AN8" s="18">
        <v>29</v>
      </c>
      <c r="AO8" s="18">
        <v>264</v>
      </c>
      <c r="AP8" s="18">
        <v>7</v>
      </c>
      <c r="AQ8" s="18">
        <v>199</v>
      </c>
      <c r="AR8" s="18">
        <v>58</v>
      </c>
      <c r="AS8" s="18">
        <v>1095</v>
      </c>
      <c r="AT8" s="18">
        <v>862</v>
      </c>
      <c r="AU8" s="18">
        <v>159</v>
      </c>
      <c r="AV8" s="18">
        <v>0</v>
      </c>
      <c r="AW8" s="18">
        <v>7</v>
      </c>
      <c r="AX8" s="18">
        <v>190</v>
      </c>
      <c r="AY8" s="18">
        <v>110</v>
      </c>
      <c r="AZ8" s="18">
        <v>92</v>
      </c>
      <c r="BA8" s="18">
        <v>155</v>
      </c>
      <c r="BB8" s="18">
        <v>120</v>
      </c>
      <c r="BC8" s="18">
        <v>540</v>
      </c>
      <c r="BD8" s="18">
        <v>170</v>
      </c>
      <c r="BE8" s="18">
        <v>8</v>
      </c>
      <c r="BF8" s="18">
        <v>38</v>
      </c>
      <c r="BG8" s="18">
        <v>225</v>
      </c>
      <c r="BH8" s="18">
        <v>39</v>
      </c>
      <c r="BI8" s="18">
        <v>25</v>
      </c>
      <c r="BJ8" s="18">
        <v>98</v>
      </c>
      <c r="BK8" s="18">
        <v>93</v>
      </c>
      <c r="BL8" s="18">
        <v>323</v>
      </c>
      <c r="BM8" s="13">
        <f>Лист2!$K8+Лист2!$L8+Лист2!$AD8+Лист2!$AE8+Лист2!$AL8+Лист2!$AM8+Лист2!$AT8+Лист2!$AU8+Лист2!$BL8</f>
        <v>5012</v>
      </c>
      <c r="BN8" s="13">
        <f>SUM(Лист2!$C8:$BL8)-Лист2!$BM8</f>
        <v>10547</v>
      </c>
      <c r="BO8" s="24">
        <f>Ошибкипокодам[[#This Row],[Жёлт]]+Ошибкипокодам[[#This Row],[Голуб]]</f>
        <v>15559</v>
      </c>
    </row>
    <row r="9" spans="1:67" x14ac:dyDescent="0.25">
      <c r="A9">
        <v>7</v>
      </c>
      <c r="B9" s="11" t="s">
        <v>126</v>
      </c>
      <c r="C9" s="12">
        <v>77</v>
      </c>
      <c r="D9" s="12">
        <v>3</v>
      </c>
      <c r="E9" s="12">
        <v>22</v>
      </c>
      <c r="F9" s="18">
        <v>30</v>
      </c>
      <c r="G9" s="18">
        <v>69</v>
      </c>
      <c r="H9" s="18">
        <v>33</v>
      </c>
      <c r="I9" s="18">
        <v>45</v>
      </c>
      <c r="J9" s="18">
        <v>109</v>
      </c>
      <c r="K9" s="18">
        <v>655</v>
      </c>
      <c r="L9" s="18">
        <v>225</v>
      </c>
      <c r="M9" s="18">
        <v>149</v>
      </c>
      <c r="N9" s="18">
        <v>7</v>
      </c>
      <c r="O9" s="18">
        <v>157</v>
      </c>
      <c r="P9" s="18">
        <v>137</v>
      </c>
      <c r="Q9" s="18">
        <v>16</v>
      </c>
      <c r="R9" s="18">
        <v>378</v>
      </c>
      <c r="S9" s="18">
        <v>942</v>
      </c>
      <c r="T9" s="18">
        <v>26</v>
      </c>
      <c r="U9" s="18">
        <v>74</v>
      </c>
      <c r="V9" s="18">
        <v>612</v>
      </c>
      <c r="W9" s="18">
        <v>80</v>
      </c>
      <c r="X9" s="18">
        <v>43</v>
      </c>
      <c r="Y9" s="18">
        <v>774</v>
      </c>
      <c r="Z9" s="18">
        <v>63</v>
      </c>
      <c r="AA9" s="18">
        <v>89</v>
      </c>
      <c r="AB9" s="18">
        <v>11</v>
      </c>
      <c r="AC9" s="18">
        <v>21</v>
      </c>
      <c r="AD9" s="18">
        <v>516</v>
      </c>
      <c r="AE9" s="18">
        <v>56</v>
      </c>
      <c r="AF9" s="18">
        <v>52</v>
      </c>
      <c r="AG9" s="18">
        <v>554</v>
      </c>
      <c r="AH9" s="18">
        <v>7</v>
      </c>
      <c r="AI9" s="18">
        <v>301</v>
      </c>
      <c r="AJ9" s="18">
        <v>83</v>
      </c>
      <c r="AK9" s="18">
        <v>1697</v>
      </c>
      <c r="AL9" s="18">
        <v>1629</v>
      </c>
      <c r="AM9" s="18">
        <v>298</v>
      </c>
      <c r="AN9" s="18">
        <v>27</v>
      </c>
      <c r="AO9" s="18">
        <v>259</v>
      </c>
      <c r="AP9" s="18">
        <v>7</v>
      </c>
      <c r="AQ9" s="18">
        <v>183</v>
      </c>
      <c r="AR9" s="18">
        <v>54</v>
      </c>
      <c r="AS9" s="18">
        <v>1025</v>
      </c>
      <c r="AT9" s="18">
        <v>832</v>
      </c>
      <c r="AU9" s="18">
        <v>151</v>
      </c>
      <c r="AV9" s="18">
        <v>0</v>
      </c>
      <c r="AW9" s="18">
        <v>7</v>
      </c>
      <c r="AX9" s="18">
        <v>169</v>
      </c>
      <c r="AY9" s="18">
        <v>97</v>
      </c>
      <c r="AZ9" s="18">
        <v>79</v>
      </c>
      <c r="BA9" s="18">
        <v>132</v>
      </c>
      <c r="BB9" s="18">
        <v>114</v>
      </c>
      <c r="BC9" s="18">
        <v>527</v>
      </c>
      <c r="BD9" s="18">
        <v>160</v>
      </c>
      <c r="BE9" s="18">
        <v>8</v>
      </c>
      <c r="BF9" s="18">
        <v>37</v>
      </c>
      <c r="BG9" s="18">
        <v>210</v>
      </c>
      <c r="BH9" s="18">
        <v>46</v>
      </c>
      <c r="BI9" s="18">
        <v>23</v>
      </c>
      <c r="BJ9" s="18">
        <v>77</v>
      </c>
      <c r="BK9" s="18">
        <v>94</v>
      </c>
      <c r="BL9" s="18">
        <v>311</v>
      </c>
      <c r="BM9" s="12">
        <f>Лист2!$K9+Лист2!$L9+Лист2!$AD9+Лист2!$AE9+Лист2!$AL9+Лист2!$AM9+Лист2!$AT9+Лист2!$AU9+Лист2!$BL9</f>
        <v>4673</v>
      </c>
      <c r="BN9" s="12">
        <f>SUM(Лист2!$C9:$BL9)-Лист2!$BM9</f>
        <v>9996</v>
      </c>
      <c r="BO9" s="26">
        <f>Ошибкипокодам[[#This Row],[Жёлт]]+Ошибкипокодам[[#This Row],[Голуб]]</f>
        <v>14669</v>
      </c>
    </row>
    <row r="10" spans="1:67" x14ac:dyDescent="0.25">
      <c r="A10">
        <v>8</v>
      </c>
      <c r="B10" s="5" t="s">
        <v>127</v>
      </c>
      <c r="C10" s="13">
        <v>77</v>
      </c>
      <c r="D10" s="13">
        <v>2</v>
      </c>
      <c r="E10" s="13">
        <v>19</v>
      </c>
      <c r="F10" s="18">
        <v>25</v>
      </c>
      <c r="G10" s="18">
        <v>68</v>
      </c>
      <c r="H10" s="18">
        <v>32</v>
      </c>
      <c r="I10" s="18">
        <v>44</v>
      </c>
      <c r="J10" s="18">
        <v>103</v>
      </c>
      <c r="K10" s="18">
        <v>633</v>
      </c>
      <c r="L10" s="18">
        <v>224</v>
      </c>
      <c r="M10" s="18">
        <v>139</v>
      </c>
      <c r="N10" s="18">
        <v>5</v>
      </c>
      <c r="O10" s="18">
        <v>153</v>
      </c>
      <c r="P10" s="18">
        <v>138</v>
      </c>
      <c r="Q10" s="18">
        <v>17</v>
      </c>
      <c r="R10" s="18">
        <v>323</v>
      </c>
      <c r="S10" s="18">
        <v>902</v>
      </c>
      <c r="T10" s="18">
        <v>14</v>
      </c>
      <c r="U10" s="18">
        <v>63</v>
      </c>
      <c r="V10" s="18">
        <v>565</v>
      </c>
      <c r="W10" s="18">
        <v>76</v>
      </c>
      <c r="X10" s="18">
        <v>44</v>
      </c>
      <c r="Y10" s="18">
        <v>769</v>
      </c>
      <c r="Z10" s="18">
        <v>62</v>
      </c>
      <c r="AA10" s="18">
        <v>89</v>
      </c>
      <c r="AB10" s="18">
        <v>9</v>
      </c>
      <c r="AC10" s="18">
        <v>21</v>
      </c>
      <c r="AD10" s="18">
        <v>475</v>
      </c>
      <c r="AE10" s="18">
        <v>54</v>
      </c>
      <c r="AF10" s="18">
        <v>52</v>
      </c>
      <c r="AG10" s="18">
        <v>561</v>
      </c>
      <c r="AH10" s="18">
        <v>8</v>
      </c>
      <c r="AI10" s="18">
        <v>332</v>
      </c>
      <c r="AJ10" s="18">
        <v>87</v>
      </c>
      <c r="AK10" s="18">
        <v>1691</v>
      </c>
      <c r="AL10" s="18">
        <v>1478</v>
      </c>
      <c r="AM10" s="18">
        <v>300</v>
      </c>
      <c r="AN10" s="18">
        <v>30</v>
      </c>
      <c r="AO10" s="18">
        <v>253</v>
      </c>
      <c r="AP10" s="18">
        <v>7</v>
      </c>
      <c r="AQ10" s="18">
        <v>199</v>
      </c>
      <c r="AR10" s="18">
        <v>55</v>
      </c>
      <c r="AS10" s="18">
        <v>1029</v>
      </c>
      <c r="AT10" s="18">
        <v>764</v>
      </c>
      <c r="AU10" s="18">
        <v>146</v>
      </c>
      <c r="AV10" s="18">
        <v>0</v>
      </c>
      <c r="AW10" s="18">
        <v>10</v>
      </c>
      <c r="AX10" s="18">
        <v>165</v>
      </c>
      <c r="AY10" s="18">
        <v>94</v>
      </c>
      <c r="AZ10" s="18">
        <v>76</v>
      </c>
      <c r="BA10" s="18">
        <v>144</v>
      </c>
      <c r="BB10" s="18">
        <v>128</v>
      </c>
      <c r="BC10" s="18">
        <v>537</v>
      </c>
      <c r="BD10" s="18">
        <v>166</v>
      </c>
      <c r="BE10" s="18">
        <v>6</v>
      </c>
      <c r="BF10" s="18">
        <v>32</v>
      </c>
      <c r="BG10" s="18">
        <v>180</v>
      </c>
      <c r="BH10" s="18">
        <v>40</v>
      </c>
      <c r="BI10" s="18">
        <v>22</v>
      </c>
      <c r="BJ10" s="18">
        <v>103</v>
      </c>
      <c r="BK10" s="18">
        <v>88</v>
      </c>
      <c r="BL10" s="18">
        <v>315</v>
      </c>
      <c r="BM10" s="13">
        <f>Лист2!$K10+Лист2!$L10+Лист2!$AD10+Лист2!$AE10+Лист2!$AL10+Лист2!$AM10+Лист2!$AT10+Лист2!$AU10+Лист2!$BL10</f>
        <v>4389</v>
      </c>
      <c r="BN10" s="13">
        <f>SUM(Лист2!$C10:$BL10)-Лист2!$BM10</f>
        <v>9854</v>
      </c>
      <c r="BO10" s="24">
        <f>Ошибкипокодам[[#This Row],[Жёлт]]+Ошибкипокодам[[#This Row],[Голуб]]</f>
        <v>14243</v>
      </c>
    </row>
    <row r="11" spans="1:67" x14ac:dyDescent="0.25">
      <c r="A11">
        <v>9</v>
      </c>
      <c r="B11" s="23" t="s">
        <v>128</v>
      </c>
      <c r="C11" s="12">
        <v>71</v>
      </c>
      <c r="D11" s="12">
        <v>3</v>
      </c>
      <c r="E11" s="12">
        <v>14</v>
      </c>
      <c r="F11" s="18">
        <v>25</v>
      </c>
      <c r="G11" s="18">
        <v>65</v>
      </c>
      <c r="H11" s="18">
        <v>33</v>
      </c>
      <c r="I11" s="18">
        <v>44</v>
      </c>
      <c r="J11" s="18">
        <v>86</v>
      </c>
      <c r="K11" s="18">
        <v>606</v>
      </c>
      <c r="L11" s="18">
        <v>213</v>
      </c>
      <c r="M11" s="18">
        <v>143</v>
      </c>
      <c r="N11" s="18">
        <v>10</v>
      </c>
      <c r="O11" s="18">
        <v>134</v>
      </c>
      <c r="P11" s="18">
        <v>142</v>
      </c>
      <c r="Q11" s="18">
        <v>13</v>
      </c>
      <c r="R11" s="18">
        <v>363</v>
      </c>
      <c r="S11" s="18">
        <v>909</v>
      </c>
      <c r="T11" s="18">
        <v>12</v>
      </c>
      <c r="U11" s="18">
        <v>62</v>
      </c>
      <c r="V11" s="18">
        <v>598</v>
      </c>
      <c r="W11" s="18">
        <v>83</v>
      </c>
      <c r="X11" s="18">
        <v>49</v>
      </c>
      <c r="Y11" s="18">
        <v>743</v>
      </c>
      <c r="Z11" s="18">
        <v>66</v>
      </c>
      <c r="AA11" s="18">
        <v>83</v>
      </c>
      <c r="AB11" s="18">
        <v>6</v>
      </c>
      <c r="AC11" s="18">
        <v>22</v>
      </c>
      <c r="AD11" s="18">
        <v>379</v>
      </c>
      <c r="AE11" s="18">
        <v>54</v>
      </c>
      <c r="AF11" s="18">
        <v>40</v>
      </c>
      <c r="AG11" s="18">
        <v>486</v>
      </c>
      <c r="AH11" s="18">
        <v>9</v>
      </c>
      <c r="AI11" s="18">
        <v>324</v>
      </c>
      <c r="AJ11" s="18">
        <v>85</v>
      </c>
      <c r="AK11" s="18">
        <v>1606</v>
      </c>
      <c r="AL11" s="18">
        <v>1286</v>
      </c>
      <c r="AM11" s="18">
        <v>287</v>
      </c>
      <c r="AN11" s="18">
        <v>25</v>
      </c>
      <c r="AO11" s="18">
        <v>203</v>
      </c>
      <c r="AP11" s="18">
        <v>6</v>
      </c>
      <c r="AQ11" s="18">
        <v>182</v>
      </c>
      <c r="AR11" s="18">
        <v>56</v>
      </c>
      <c r="AS11" s="18">
        <v>968</v>
      </c>
      <c r="AT11" s="18">
        <v>679</v>
      </c>
      <c r="AU11" s="18">
        <v>131</v>
      </c>
      <c r="AV11" s="18">
        <v>0</v>
      </c>
      <c r="AW11" s="18">
        <v>10</v>
      </c>
      <c r="AX11" s="18">
        <v>154</v>
      </c>
      <c r="AY11" s="18">
        <v>94</v>
      </c>
      <c r="AZ11" s="18">
        <v>75</v>
      </c>
      <c r="BA11" s="18">
        <v>107</v>
      </c>
      <c r="BB11" s="18">
        <v>89</v>
      </c>
      <c r="BC11" s="18">
        <v>517</v>
      </c>
      <c r="BD11" s="18">
        <v>163</v>
      </c>
      <c r="BE11" s="18">
        <v>9</v>
      </c>
      <c r="BF11" s="18">
        <v>42</v>
      </c>
      <c r="BG11" s="18">
        <v>199</v>
      </c>
      <c r="BH11" s="18">
        <v>44</v>
      </c>
      <c r="BI11" s="18">
        <v>20</v>
      </c>
      <c r="BJ11" s="18">
        <v>66</v>
      </c>
      <c r="BK11" s="18">
        <v>94</v>
      </c>
      <c r="BL11" s="18">
        <v>302</v>
      </c>
      <c r="BM11" s="12">
        <f>Лист2!$K11+Лист2!$L11+Лист2!$AD11+Лист2!$AE11+Лист2!$AL11+Лист2!$AM11+Лист2!$AT11+Лист2!$AU11+Лист2!$BL11</f>
        <v>3937</v>
      </c>
      <c r="BN11" s="12">
        <f>SUM(Лист2!$C11:$BL11)-Лист2!$BM11</f>
        <v>9452</v>
      </c>
      <c r="BO11" s="26">
        <f>Ошибкипокодам[[#This Row],[Жёлт]]+Ошибкипокодам[[#This Row],[Голуб]]</f>
        <v>13389</v>
      </c>
    </row>
    <row r="12" spans="1:67" x14ac:dyDescent="0.25">
      <c r="A12">
        <v>10</v>
      </c>
      <c r="B12" s="11" t="s">
        <v>129</v>
      </c>
      <c r="C12" s="13">
        <v>79</v>
      </c>
      <c r="D12" s="13">
        <v>5</v>
      </c>
      <c r="E12" s="13">
        <v>15</v>
      </c>
      <c r="F12" s="18">
        <v>24</v>
      </c>
      <c r="G12" s="18">
        <v>64</v>
      </c>
      <c r="H12" s="18">
        <v>28</v>
      </c>
      <c r="I12" s="18">
        <v>34</v>
      </c>
      <c r="J12" s="18">
        <v>84</v>
      </c>
      <c r="K12" s="18">
        <v>596</v>
      </c>
      <c r="L12" s="18">
        <v>211</v>
      </c>
      <c r="M12" s="18">
        <v>189</v>
      </c>
      <c r="N12" s="18">
        <v>10</v>
      </c>
      <c r="O12" s="18">
        <v>133</v>
      </c>
      <c r="P12" s="18">
        <v>144</v>
      </c>
      <c r="Q12" s="18">
        <v>12</v>
      </c>
      <c r="R12" s="18">
        <v>344</v>
      </c>
      <c r="S12" s="18">
        <v>1006</v>
      </c>
      <c r="T12" s="18">
        <v>12</v>
      </c>
      <c r="U12" s="18">
        <v>68</v>
      </c>
      <c r="V12" s="18">
        <v>572</v>
      </c>
      <c r="W12" s="18">
        <v>72</v>
      </c>
      <c r="X12" s="18">
        <v>37</v>
      </c>
      <c r="Y12" s="18">
        <v>704</v>
      </c>
      <c r="Z12" s="18">
        <v>67</v>
      </c>
      <c r="AA12" s="18">
        <v>72</v>
      </c>
      <c r="AB12" s="18">
        <v>6</v>
      </c>
      <c r="AC12" s="18">
        <v>32</v>
      </c>
      <c r="AD12" s="18">
        <v>316</v>
      </c>
      <c r="AE12" s="18">
        <v>41</v>
      </c>
      <c r="AF12" s="18">
        <v>40</v>
      </c>
      <c r="AG12" s="18">
        <v>477</v>
      </c>
      <c r="AH12" s="18">
        <v>10</v>
      </c>
      <c r="AI12" s="18">
        <v>294</v>
      </c>
      <c r="AJ12" s="18">
        <v>89</v>
      </c>
      <c r="AK12" s="18">
        <v>1623</v>
      </c>
      <c r="AL12" s="18">
        <v>1178</v>
      </c>
      <c r="AM12" s="18">
        <v>260</v>
      </c>
      <c r="AN12" s="18">
        <v>25</v>
      </c>
      <c r="AO12" s="18">
        <v>204</v>
      </c>
      <c r="AP12" s="18">
        <v>6</v>
      </c>
      <c r="AQ12" s="18">
        <v>162</v>
      </c>
      <c r="AR12" s="18">
        <v>57</v>
      </c>
      <c r="AS12" s="18">
        <v>965</v>
      </c>
      <c r="AT12" s="18">
        <v>632</v>
      </c>
      <c r="AU12" s="18">
        <v>127</v>
      </c>
      <c r="AV12" s="18">
        <v>0</v>
      </c>
      <c r="AW12" s="18">
        <v>7</v>
      </c>
      <c r="AX12" s="18">
        <v>151</v>
      </c>
      <c r="AY12" s="18">
        <v>95</v>
      </c>
      <c r="AZ12" s="18">
        <v>73</v>
      </c>
      <c r="BA12" s="18">
        <v>96</v>
      </c>
      <c r="BB12" s="18">
        <v>76</v>
      </c>
      <c r="BC12" s="18">
        <v>486</v>
      </c>
      <c r="BD12" s="18">
        <v>130</v>
      </c>
      <c r="BE12" s="18">
        <v>2</v>
      </c>
      <c r="BF12" s="18">
        <v>31</v>
      </c>
      <c r="BG12" s="18">
        <v>184</v>
      </c>
      <c r="BH12" s="18">
        <v>41</v>
      </c>
      <c r="BI12" s="18">
        <v>19</v>
      </c>
      <c r="BJ12" s="18">
        <v>103</v>
      </c>
      <c r="BK12" s="18">
        <v>84</v>
      </c>
      <c r="BL12" s="18">
        <v>285</v>
      </c>
      <c r="BM12" s="13">
        <f>Лист2!$K12+Лист2!$L12+Лист2!$AD12+Лист2!$AE12+Лист2!$AL12+Лист2!$AM12+Лист2!$AT12+Лист2!$AU12+Лист2!$BL12</f>
        <v>3646</v>
      </c>
      <c r="BN12" s="13">
        <f>SUM(Лист2!$C12:$BL12)-Лист2!$BM12</f>
        <v>9343</v>
      </c>
      <c r="BO12" s="24">
        <f>Ошибкипокодам[[#This Row],[Жёлт]]+Ошибкипокодам[[#This Row],[Голуб]]</f>
        <v>12989</v>
      </c>
    </row>
    <row r="13" spans="1:67" x14ac:dyDescent="0.25">
      <c r="A13">
        <v>11</v>
      </c>
      <c r="B13" s="5" t="s">
        <v>130</v>
      </c>
      <c r="C13" s="12">
        <v>71</v>
      </c>
      <c r="D13" s="12">
        <v>5</v>
      </c>
      <c r="E13" s="12">
        <v>13</v>
      </c>
      <c r="F13" s="18">
        <v>23</v>
      </c>
      <c r="G13" s="18">
        <v>64</v>
      </c>
      <c r="H13" s="18">
        <v>30</v>
      </c>
      <c r="I13" s="18">
        <v>33</v>
      </c>
      <c r="J13" s="18">
        <v>79</v>
      </c>
      <c r="K13" s="18">
        <v>565</v>
      </c>
      <c r="L13" s="18">
        <v>190</v>
      </c>
      <c r="M13" s="18">
        <v>208</v>
      </c>
      <c r="N13" s="18">
        <v>7</v>
      </c>
      <c r="O13" s="18">
        <v>115</v>
      </c>
      <c r="P13" s="18">
        <v>145</v>
      </c>
      <c r="Q13" s="18">
        <v>11</v>
      </c>
      <c r="R13" s="18">
        <v>314</v>
      </c>
      <c r="S13" s="18">
        <v>922</v>
      </c>
      <c r="T13" s="18">
        <v>10</v>
      </c>
      <c r="U13" s="18">
        <v>39</v>
      </c>
      <c r="V13" s="18">
        <v>494</v>
      </c>
      <c r="W13" s="18">
        <v>65</v>
      </c>
      <c r="X13" s="18">
        <v>31</v>
      </c>
      <c r="Y13" s="18">
        <v>644</v>
      </c>
      <c r="Z13" s="18">
        <v>70</v>
      </c>
      <c r="AA13" s="18">
        <v>35</v>
      </c>
      <c r="AB13" s="18">
        <v>4</v>
      </c>
      <c r="AC13" s="18">
        <v>14</v>
      </c>
      <c r="AD13" s="18">
        <v>243</v>
      </c>
      <c r="AE13" s="18">
        <v>42</v>
      </c>
      <c r="AF13" s="18">
        <v>39</v>
      </c>
      <c r="AG13" s="18">
        <v>459</v>
      </c>
      <c r="AH13" s="18">
        <v>8</v>
      </c>
      <c r="AI13" s="18">
        <v>277</v>
      </c>
      <c r="AJ13" s="18">
        <v>73</v>
      </c>
      <c r="AK13" s="18">
        <v>1773</v>
      </c>
      <c r="AL13" s="18">
        <v>1119</v>
      </c>
      <c r="AM13" s="18">
        <v>237</v>
      </c>
      <c r="AN13" s="18">
        <v>23</v>
      </c>
      <c r="AO13" s="18">
        <v>192</v>
      </c>
      <c r="AP13" s="18">
        <v>5</v>
      </c>
      <c r="AQ13" s="18">
        <v>150</v>
      </c>
      <c r="AR13" s="18">
        <v>53</v>
      </c>
      <c r="AS13" s="18">
        <v>1020</v>
      </c>
      <c r="AT13" s="18">
        <v>608</v>
      </c>
      <c r="AU13" s="18">
        <v>116</v>
      </c>
      <c r="AV13" s="18">
        <v>0</v>
      </c>
      <c r="AW13" s="18">
        <v>7</v>
      </c>
      <c r="AX13" s="18">
        <v>143</v>
      </c>
      <c r="AY13" s="18">
        <v>96</v>
      </c>
      <c r="AZ13" s="18">
        <v>73</v>
      </c>
      <c r="BA13" s="18">
        <v>100</v>
      </c>
      <c r="BB13" s="18">
        <v>78</v>
      </c>
      <c r="BC13" s="18">
        <v>462</v>
      </c>
      <c r="BD13" s="18">
        <v>109</v>
      </c>
      <c r="BE13" s="18">
        <v>1</v>
      </c>
      <c r="BF13" s="18">
        <v>29</v>
      </c>
      <c r="BG13" s="18">
        <v>183</v>
      </c>
      <c r="BH13" s="18">
        <v>39</v>
      </c>
      <c r="BI13" s="18">
        <v>17</v>
      </c>
      <c r="BJ13" s="18">
        <v>74</v>
      </c>
      <c r="BK13" s="18">
        <v>84</v>
      </c>
      <c r="BL13" s="18">
        <v>259</v>
      </c>
      <c r="BM13" s="12">
        <f>Лист2!$K13+Лист2!$L13+Лист2!$AD13+Лист2!$AE13+Лист2!$AL13+Лист2!$AM13+Лист2!$AT13+Лист2!$AU13+Лист2!$BL13</f>
        <v>3379</v>
      </c>
      <c r="BN13" s="12">
        <f>SUM(Лист2!$C13:$BL13)-Лист2!$BM13</f>
        <v>9013</v>
      </c>
      <c r="BO13" s="26">
        <f>Ошибкипокодам[[#This Row],[Жёлт]]+Ошибкипокодам[[#This Row],[Голуб]]</f>
        <v>12392</v>
      </c>
    </row>
    <row r="14" spans="1:67" x14ac:dyDescent="0.25">
      <c r="A14">
        <v>12</v>
      </c>
      <c r="B14" s="23" t="s">
        <v>131</v>
      </c>
      <c r="C14" s="13">
        <v>64</v>
      </c>
      <c r="D14" s="13">
        <v>3</v>
      </c>
      <c r="E14" s="13">
        <v>12</v>
      </c>
      <c r="F14" s="18">
        <v>22</v>
      </c>
      <c r="G14" s="18">
        <v>55</v>
      </c>
      <c r="H14" s="18">
        <v>30</v>
      </c>
      <c r="I14" s="18">
        <v>31</v>
      </c>
      <c r="J14" s="18">
        <v>74</v>
      </c>
      <c r="K14" s="18">
        <v>546</v>
      </c>
      <c r="L14" s="18">
        <v>186</v>
      </c>
      <c r="M14" s="18">
        <v>221</v>
      </c>
      <c r="N14" s="18">
        <v>8</v>
      </c>
      <c r="O14" s="18">
        <v>104</v>
      </c>
      <c r="P14" s="18">
        <v>140</v>
      </c>
      <c r="Q14" s="18">
        <v>10</v>
      </c>
      <c r="R14" s="18">
        <v>299</v>
      </c>
      <c r="S14" s="18">
        <v>842</v>
      </c>
      <c r="T14" s="18">
        <v>10</v>
      </c>
      <c r="U14" s="18">
        <v>31</v>
      </c>
      <c r="V14" s="18">
        <v>457</v>
      </c>
      <c r="W14" s="18">
        <v>63</v>
      </c>
      <c r="X14" s="18">
        <v>32</v>
      </c>
      <c r="Y14" s="18">
        <v>563</v>
      </c>
      <c r="Z14" s="18">
        <v>63</v>
      </c>
      <c r="AA14" s="18">
        <v>21</v>
      </c>
      <c r="AB14" s="18">
        <v>4</v>
      </c>
      <c r="AC14" s="18">
        <v>15</v>
      </c>
      <c r="AD14" s="18">
        <v>234</v>
      </c>
      <c r="AE14" s="18">
        <v>40</v>
      </c>
      <c r="AF14" s="18">
        <v>37</v>
      </c>
      <c r="AG14" s="18">
        <v>436</v>
      </c>
      <c r="AH14" s="18">
        <v>6</v>
      </c>
      <c r="AI14" s="18">
        <v>260</v>
      </c>
      <c r="AJ14" s="18">
        <v>70</v>
      </c>
      <c r="AK14" s="18">
        <v>1391</v>
      </c>
      <c r="AL14" s="18">
        <v>965</v>
      </c>
      <c r="AM14" s="18">
        <v>216</v>
      </c>
      <c r="AN14" s="18">
        <v>27</v>
      </c>
      <c r="AO14" s="18">
        <v>170</v>
      </c>
      <c r="AP14" s="18">
        <v>5</v>
      </c>
      <c r="AQ14" s="18">
        <v>155</v>
      </c>
      <c r="AR14" s="18">
        <v>47</v>
      </c>
      <c r="AS14" s="18">
        <v>819</v>
      </c>
      <c r="AT14" s="18">
        <v>523</v>
      </c>
      <c r="AU14" s="18">
        <v>106</v>
      </c>
      <c r="AV14" s="18">
        <v>0</v>
      </c>
      <c r="AW14" s="18">
        <v>7</v>
      </c>
      <c r="AX14" s="18">
        <v>80</v>
      </c>
      <c r="AY14" s="18">
        <v>51</v>
      </c>
      <c r="AZ14" s="18">
        <v>39</v>
      </c>
      <c r="BA14" s="18">
        <v>89</v>
      </c>
      <c r="BB14" s="18">
        <v>69</v>
      </c>
      <c r="BC14" s="18">
        <v>356</v>
      </c>
      <c r="BD14" s="18">
        <v>100</v>
      </c>
      <c r="BE14" s="18">
        <v>1</v>
      </c>
      <c r="BF14" s="18">
        <v>20</v>
      </c>
      <c r="BG14" s="18">
        <v>172</v>
      </c>
      <c r="BH14" s="18">
        <v>39</v>
      </c>
      <c r="BI14" s="18">
        <v>15</v>
      </c>
      <c r="BJ14" s="18">
        <v>76</v>
      </c>
      <c r="BK14" s="18">
        <v>77</v>
      </c>
      <c r="BL14" s="18">
        <v>230</v>
      </c>
      <c r="BM14" s="13">
        <f>Лист2!$K14+Лист2!$L14+Лист2!$AD14+Лист2!$AE14+Лист2!$AL14+Лист2!$AM14+Лист2!$AT14+Лист2!$AU14+Лист2!$BL14</f>
        <v>3046</v>
      </c>
      <c r="BN14" s="13">
        <f>SUM(Лист2!$C14:$BL14)-Лист2!$BM14</f>
        <v>7788</v>
      </c>
      <c r="BO14" s="24">
        <f>Ошибкипокодам[[#This Row],[Жёлт]]+Ошибкипокодам[[#This Row],[Голуб]]</f>
        <v>10834</v>
      </c>
    </row>
    <row r="15" spans="1:67" x14ac:dyDescent="0.25">
      <c r="A15">
        <v>13</v>
      </c>
      <c r="B15" s="11" t="s">
        <v>132</v>
      </c>
      <c r="C15" s="12">
        <v>48</v>
      </c>
      <c r="D15" s="12">
        <v>3</v>
      </c>
      <c r="E15" s="12">
        <v>22</v>
      </c>
      <c r="F15" s="18">
        <v>21</v>
      </c>
      <c r="G15" s="18">
        <v>47</v>
      </c>
      <c r="H15" s="18">
        <v>31</v>
      </c>
      <c r="I15" s="18">
        <v>35</v>
      </c>
      <c r="J15" s="18">
        <v>81</v>
      </c>
      <c r="K15" s="18">
        <v>500</v>
      </c>
      <c r="L15" s="18">
        <v>189</v>
      </c>
      <c r="M15" s="18">
        <v>230</v>
      </c>
      <c r="N15" s="18">
        <v>8</v>
      </c>
      <c r="O15" s="18">
        <v>113</v>
      </c>
      <c r="P15" s="18">
        <v>131</v>
      </c>
      <c r="Q15" s="18">
        <v>10</v>
      </c>
      <c r="R15" s="18">
        <v>254</v>
      </c>
      <c r="S15" s="18">
        <v>773</v>
      </c>
      <c r="T15" s="18">
        <v>9</v>
      </c>
      <c r="U15" s="18">
        <v>25</v>
      </c>
      <c r="V15" s="18">
        <v>461</v>
      </c>
      <c r="W15" s="18">
        <v>64</v>
      </c>
      <c r="X15" s="18">
        <v>30</v>
      </c>
      <c r="Y15" s="18">
        <v>480</v>
      </c>
      <c r="Z15" s="18">
        <v>52</v>
      </c>
      <c r="AA15" s="18">
        <v>24</v>
      </c>
      <c r="AB15" s="18">
        <v>4</v>
      </c>
      <c r="AC15" s="18">
        <v>18</v>
      </c>
      <c r="AD15" s="18">
        <v>220</v>
      </c>
      <c r="AE15" s="18">
        <v>35</v>
      </c>
      <c r="AF15" s="18">
        <v>34</v>
      </c>
      <c r="AG15" s="18">
        <v>421</v>
      </c>
      <c r="AH15" s="18">
        <v>5</v>
      </c>
      <c r="AI15" s="18">
        <v>281</v>
      </c>
      <c r="AJ15" s="18">
        <v>73</v>
      </c>
      <c r="AK15" s="18">
        <v>1165</v>
      </c>
      <c r="AL15" s="18">
        <v>903</v>
      </c>
      <c r="AM15" s="18">
        <v>199</v>
      </c>
      <c r="AN15" s="18">
        <v>23</v>
      </c>
      <c r="AO15" s="18">
        <v>175</v>
      </c>
      <c r="AP15" s="18">
        <v>6</v>
      </c>
      <c r="AQ15" s="18">
        <v>167</v>
      </c>
      <c r="AR15" s="18">
        <v>50</v>
      </c>
      <c r="AS15" s="18">
        <v>651</v>
      </c>
      <c r="AT15" s="18">
        <v>487</v>
      </c>
      <c r="AU15" s="18">
        <v>102</v>
      </c>
      <c r="AV15" s="18">
        <v>0</v>
      </c>
      <c r="AW15" s="18">
        <v>2</v>
      </c>
      <c r="AX15" s="18">
        <v>79</v>
      </c>
      <c r="AY15" s="18">
        <v>48</v>
      </c>
      <c r="AZ15" s="18">
        <v>38</v>
      </c>
      <c r="BA15" s="18">
        <v>92</v>
      </c>
      <c r="BB15" s="18">
        <v>73</v>
      </c>
      <c r="BC15" s="18">
        <v>344</v>
      </c>
      <c r="BD15" s="18">
        <v>83</v>
      </c>
      <c r="BE15" s="18">
        <v>1</v>
      </c>
      <c r="BF15" s="18">
        <v>18</v>
      </c>
      <c r="BG15" s="18">
        <v>166</v>
      </c>
      <c r="BH15" s="18">
        <v>47</v>
      </c>
      <c r="BI15" s="18">
        <v>15</v>
      </c>
      <c r="BJ15" s="18">
        <v>60</v>
      </c>
      <c r="BK15" s="18">
        <v>80</v>
      </c>
      <c r="BL15" s="18">
        <v>219</v>
      </c>
      <c r="BM15" s="12">
        <f>Лист2!$K15+Лист2!$L15+Лист2!$AD15+Лист2!$AE15+Лист2!$AL15+Лист2!$AM15+Лист2!$AT15+Лист2!$AU15+Лист2!$BL15</f>
        <v>2854</v>
      </c>
      <c r="BN15" s="12">
        <f>SUM(Лист2!$C15:$BL15)-Лист2!$BM15</f>
        <v>7171</v>
      </c>
      <c r="BO15" s="26">
        <f>Ошибкипокодам[[#This Row],[Жёлт]]+Ошибкипокодам[[#This Row],[Голуб]]</f>
        <v>10025</v>
      </c>
    </row>
    <row r="16" spans="1:67" x14ac:dyDescent="0.25">
      <c r="A16">
        <v>14</v>
      </c>
      <c r="B16" s="5" t="s">
        <v>133</v>
      </c>
      <c r="C16" s="6">
        <v>62</v>
      </c>
      <c r="D16" s="6">
        <v>3</v>
      </c>
      <c r="E16" s="6">
        <v>23</v>
      </c>
      <c r="F16" s="19">
        <v>23</v>
      </c>
      <c r="G16" s="19">
        <v>49</v>
      </c>
      <c r="H16" s="19">
        <v>42</v>
      </c>
      <c r="I16" s="19">
        <v>46</v>
      </c>
      <c r="J16" s="19">
        <v>86</v>
      </c>
      <c r="K16" s="19">
        <v>492</v>
      </c>
      <c r="L16" s="19">
        <v>197</v>
      </c>
      <c r="M16" s="19">
        <v>223</v>
      </c>
      <c r="N16" s="19">
        <v>13</v>
      </c>
      <c r="O16" s="19">
        <v>108</v>
      </c>
      <c r="P16" s="19">
        <v>134</v>
      </c>
      <c r="Q16" s="19">
        <v>11</v>
      </c>
      <c r="R16" s="19">
        <v>274</v>
      </c>
      <c r="S16" s="19">
        <v>803</v>
      </c>
      <c r="T16" s="19">
        <v>5</v>
      </c>
      <c r="U16" s="19">
        <v>25</v>
      </c>
      <c r="V16" s="19">
        <v>462</v>
      </c>
      <c r="W16" s="19">
        <v>67</v>
      </c>
      <c r="X16" s="19">
        <v>32</v>
      </c>
      <c r="Y16" s="19">
        <v>537</v>
      </c>
      <c r="Z16" s="19">
        <v>61</v>
      </c>
      <c r="AA16" s="19">
        <v>30</v>
      </c>
      <c r="AB16" s="19">
        <v>4</v>
      </c>
      <c r="AC16" s="19">
        <v>24</v>
      </c>
      <c r="AD16" s="19">
        <v>217</v>
      </c>
      <c r="AE16" s="19">
        <v>28</v>
      </c>
      <c r="AF16" s="19">
        <v>34</v>
      </c>
      <c r="AG16" s="19">
        <v>415</v>
      </c>
      <c r="AH16" s="19">
        <v>5</v>
      </c>
      <c r="AI16" s="19">
        <v>306</v>
      </c>
      <c r="AJ16" s="19">
        <v>73</v>
      </c>
      <c r="AK16" s="19">
        <v>1214</v>
      </c>
      <c r="AL16" s="19">
        <v>900</v>
      </c>
      <c r="AM16" s="19">
        <v>185</v>
      </c>
      <c r="AN16" s="19">
        <v>23</v>
      </c>
      <c r="AO16" s="19">
        <v>175</v>
      </c>
      <c r="AP16" s="19">
        <v>6</v>
      </c>
      <c r="AQ16" s="19">
        <v>176</v>
      </c>
      <c r="AR16" s="19">
        <v>56</v>
      </c>
      <c r="AS16" s="19">
        <v>663</v>
      </c>
      <c r="AT16" s="19">
        <v>488</v>
      </c>
      <c r="AU16" s="19">
        <v>98</v>
      </c>
      <c r="AV16" s="19">
        <v>0</v>
      </c>
      <c r="AW16" s="19">
        <v>2</v>
      </c>
      <c r="AX16" s="19">
        <v>79</v>
      </c>
      <c r="AY16" s="19">
        <v>48</v>
      </c>
      <c r="AZ16" s="19">
        <v>38</v>
      </c>
      <c r="BA16" s="19">
        <v>87</v>
      </c>
      <c r="BB16" s="19">
        <v>68</v>
      </c>
      <c r="BC16" s="19">
        <v>293</v>
      </c>
      <c r="BD16" s="19">
        <v>88</v>
      </c>
      <c r="BE16" s="19">
        <v>1</v>
      </c>
      <c r="BF16" s="19">
        <v>17</v>
      </c>
      <c r="BG16" s="19">
        <v>164</v>
      </c>
      <c r="BH16" s="19">
        <v>44</v>
      </c>
      <c r="BI16" s="19">
        <v>15</v>
      </c>
      <c r="BJ16" s="19">
        <v>58</v>
      </c>
      <c r="BK16" s="19">
        <v>81</v>
      </c>
      <c r="BL16" s="19">
        <v>222</v>
      </c>
      <c r="BM16" s="6">
        <f>Лист2!$K16+Лист2!$L16+Лист2!$AD16+Лист2!$AE16+Лист2!$AL16+Лист2!$AM16+Лист2!$AT16+Лист2!$AU16+Лист2!$BL16</f>
        <v>2827</v>
      </c>
      <c r="BN16" s="6">
        <f>SUM(Лист2!$C16:$BL16)-Лист2!$BM16</f>
        <v>7376</v>
      </c>
      <c r="BO16" s="24">
        <f>Ошибкипокодам[[#This Row],[Жёлт]]+Ошибкипокодам[[#This Row],[Голуб]]</f>
        <v>10203</v>
      </c>
    </row>
    <row r="17" spans="1:73" x14ac:dyDescent="0.25">
      <c r="A17">
        <v>15</v>
      </c>
      <c r="B17" s="23" t="s">
        <v>134</v>
      </c>
      <c r="C17" s="21">
        <v>44</v>
      </c>
      <c r="D17" s="21">
        <v>1</v>
      </c>
      <c r="E17" s="21">
        <v>21</v>
      </c>
      <c r="F17" s="22">
        <v>11</v>
      </c>
      <c r="G17" s="22">
        <v>37</v>
      </c>
      <c r="H17" s="22">
        <v>36</v>
      </c>
      <c r="I17" s="22">
        <v>35</v>
      </c>
      <c r="J17" s="22">
        <v>66</v>
      </c>
      <c r="K17" s="22">
        <v>555</v>
      </c>
      <c r="L17" s="22">
        <v>186</v>
      </c>
      <c r="M17" s="22">
        <v>112</v>
      </c>
      <c r="N17" s="22">
        <v>8</v>
      </c>
      <c r="O17" s="22">
        <v>100</v>
      </c>
      <c r="P17" s="22">
        <v>130</v>
      </c>
      <c r="Q17" s="22">
        <v>10</v>
      </c>
      <c r="R17" s="22">
        <v>248</v>
      </c>
      <c r="S17" s="22">
        <v>628</v>
      </c>
      <c r="T17" s="22">
        <v>4</v>
      </c>
      <c r="U17" s="22">
        <v>18</v>
      </c>
      <c r="V17" s="22">
        <v>426</v>
      </c>
      <c r="W17" s="22">
        <v>49</v>
      </c>
      <c r="X17" s="22">
        <v>51</v>
      </c>
      <c r="Y17" s="22">
        <v>449</v>
      </c>
      <c r="Z17" s="22">
        <v>53</v>
      </c>
      <c r="AA17" s="22">
        <v>25</v>
      </c>
      <c r="AB17" s="22">
        <v>3</v>
      </c>
      <c r="AC17" s="22">
        <v>17</v>
      </c>
      <c r="AD17" s="22">
        <v>343</v>
      </c>
      <c r="AE17" s="22">
        <v>29</v>
      </c>
      <c r="AF17" s="22">
        <v>28</v>
      </c>
      <c r="AG17" s="22">
        <v>377</v>
      </c>
      <c r="AH17" s="22">
        <v>4</v>
      </c>
      <c r="AI17" s="22">
        <v>249</v>
      </c>
      <c r="AJ17" s="22">
        <v>65</v>
      </c>
      <c r="AK17" s="22">
        <v>1060</v>
      </c>
      <c r="AL17" s="22">
        <v>1412</v>
      </c>
      <c r="AM17" s="22">
        <v>179</v>
      </c>
      <c r="AN17" s="22">
        <v>21</v>
      </c>
      <c r="AO17" s="22">
        <v>156</v>
      </c>
      <c r="AP17" s="22">
        <v>4</v>
      </c>
      <c r="AQ17" s="22">
        <v>143</v>
      </c>
      <c r="AR17" s="22">
        <v>44</v>
      </c>
      <c r="AS17" s="22">
        <v>564</v>
      </c>
      <c r="AT17" s="22">
        <v>798</v>
      </c>
      <c r="AU17" s="22">
        <v>97</v>
      </c>
      <c r="AV17" s="22">
        <v>0</v>
      </c>
      <c r="AW17" s="22">
        <v>2</v>
      </c>
      <c r="AX17" s="22">
        <v>52</v>
      </c>
      <c r="AY17" s="22">
        <v>35</v>
      </c>
      <c r="AZ17" s="22">
        <v>21</v>
      </c>
      <c r="BA17" s="22">
        <v>73</v>
      </c>
      <c r="BB17" s="22">
        <v>57</v>
      </c>
      <c r="BC17" s="22">
        <v>245</v>
      </c>
      <c r="BD17" s="22">
        <v>50</v>
      </c>
      <c r="BE17" s="22">
        <v>1</v>
      </c>
      <c r="BF17" s="22">
        <v>17</v>
      </c>
      <c r="BG17" s="22">
        <v>139</v>
      </c>
      <c r="BH17" s="22">
        <v>25</v>
      </c>
      <c r="BI17" s="22">
        <v>15</v>
      </c>
      <c r="BJ17" s="22">
        <v>33</v>
      </c>
      <c r="BK17" s="22">
        <v>64</v>
      </c>
      <c r="BL17" s="22">
        <v>207</v>
      </c>
      <c r="BM17" s="21">
        <f>Лист2!$K17+Лист2!$L17+Лист2!$AD17+Лист2!$AE17+Лист2!$AL17+Лист2!$AM17+Лист2!$AT17+Лист2!$AU17+Лист2!$BL17</f>
        <v>3806</v>
      </c>
      <c r="BN17" s="21">
        <f>SUM(Лист2!$C17:$BL17)-Лист2!$BM17</f>
        <v>6126</v>
      </c>
      <c r="BO17" s="24">
        <f>Ошибкипокодам[[#This Row],[Жёлт]]+Ошибкипокодам[[#This Row],[Голуб]]</f>
        <v>9932</v>
      </c>
    </row>
    <row r="18" spans="1:73" x14ac:dyDescent="0.25">
      <c r="A18">
        <v>16</v>
      </c>
      <c r="B18" s="20" t="s">
        <v>135</v>
      </c>
      <c r="C18" s="21">
        <v>39</v>
      </c>
      <c r="D18" s="21">
        <v>0</v>
      </c>
      <c r="E18" s="21">
        <v>11</v>
      </c>
      <c r="F18" s="22">
        <v>12</v>
      </c>
      <c r="G18" s="22">
        <v>45</v>
      </c>
      <c r="H18" s="22">
        <v>25</v>
      </c>
      <c r="I18" s="22">
        <v>33</v>
      </c>
      <c r="J18" s="22">
        <v>60</v>
      </c>
      <c r="K18" s="22">
        <v>405</v>
      </c>
      <c r="L18" s="22">
        <v>143</v>
      </c>
      <c r="M18" s="22">
        <v>168</v>
      </c>
      <c r="N18" s="22">
        <v>4</v>
      </c>
      <c r="O18" s="22">
        <v>82</v>
      </c>
      <c r="P18" s="22">
        <v>127</v>
      </c>
      <c r="Q18" s="22">
        <v>8</v>
      </c>
      <c r="R18" s="22">
        <v>223</v>
      </c>
      <c r="S18" s="22">
        <v>626</v>
      </c>
      <c r="T18" s="22">
        <v>3</v>
      </c>
      <c r="U18" s="22">
        <v>16</v>
      </c>
      <c r="V18" s="22">
        <v>388</v>
      </c>
      <c r="W18" s="22">
        <v>46</v>
      </c>
      <c r="X18" s="22">
        <v>23</v>
      </c>
      <c r="Y18" s="22">
        <v>382</v>
      </c>
      <c r="Z18" s="22">
        <v>50</v>
      </c>
      <c r="AA18" s="22">
        <v>18</v>
      </c>
      <c r="AB18" s="22">
        <v>3</v>
      </c>
      <c r="AC18" s="22">
        <v>12</v>
      </c>
      <c r="AD18" s="22">
        <v>210</v>
      </c>
      <c r="AE18" s="22">
        <v>29</v>
      </c>
      <c r="AF18" s="22">
        <v>27</v>
      </c>
      <c r="AG18" s="22">
        <v>337</v>
      </c>
      <c r="AH18" s="22">
        <v>4</v>
      </c>
      <c r="AI18" s="22">
        <v>241</v>
      </c>
      <c r="AJ18" s="22">
        <v>50</v>
      </c>
      <c r="AK18" s="22">
        <v>1099</v>
      </c>
      <c r="AL18" s="22">
        <v>805</v>
      </c>
      <c r="AM18" s="22">
        <v>146</v>
      </c>
      <c r="AN18" s="22">
        <v>22</v>
      </c>
      <c r="AO18" s="22">
        <v>131</v>
      </c>
      <c r="AP18" s="22">
        <v>4</v>
      </c>
      <c r="AQ18" s="22">
        <v>139</v>
      </c>
      <c r="AR18" s="22">
        <v>39</v>
      </c>
      <c r="AS18" s="22">
        <v>616</v>
      </c>
      <c r="AT18" s="22">
        <v>430</v>
      </c>
      <c r="AU18" s="22">
        <v>93</v>
      </c>
      <c r="AV18" s="22">
        <v>0</v>
      </c>
      <c r="AW18" s="22">
        <v>2</v>
      </c>
      <c r="AX18" s="22">
        <v>80</v>
      </c>
      <c r="AY18" s="22">
        <v>48</v>
      </c>
      <c r="AZ18" s="22">
        <v>37</v>
      </c>
      <c r="BA18" s="22">
        <v>78</v>
      </c>
      <c r="BB18" s="22">
        <v>60</v>
      </c>
      <c r="BC18" s="22">
        <v>284</v>
      </c>
      <c r="BD18" s="22">
        <v>64</v>
      </c>
      <c r="BE18" s="22">
        <v>1</v>
      </c>
      <c r="BF18" s="22">
        <v>11</v>
      </c>
      <c r="BG18" s="22">
        <v>164</v>
      </c>
      <c r="BH18" s="22">
        <v>27</v>
      </c>
      <c r="BI18" s="22">
        <v>16</v>
      </c>
      <c r="BJ18" s="22">
        <v>50</v>
      </c>
      <c r="BK18" s="22">
        <v>54</v>
      </c>
      <c r="BL18" s="22">
        <v>184</v>
      </c>
      <c r="BM18" s="21">
        <f>Лист2!$K18+Лист2!$L18+Лист2!$AD18+Лист2!$AE18+Лист2!$AL18+Лист2!$AM18+Лист2!$AT18+Лист2!$AU18+Лист2!$BL18</f>
        <v>2445</v>
      </c>
      <c r="BN18" s="21">
        <f>SUM(Лист2!$C18:$BL18)-Лист2!$BM18</f>
        <v>6089</v>
      </c>
      <c r="BO18" s="24">
        <f>Ошибкипокодам[[#This Row],[Жёлт]]+Ошибкипокодам[[#This Row],[Голуб]]</f>
        <v>8534</v>
      </c>
    </row>
    <row r="19" spans="1:73" ht="12.75" customHeight="1" x14ac:dyDescent="0.25">
      <c r="A19">
        <v>17</v>
      </c>
      <c r="B19" s="25" t="s">
        <v>136</v>
      </c>
      <c r="C19" s="24">
        <v>25</v>
      </c>
      <c r="D19" s="24">
        <v>0</v>
      </c>
      <c r="E19" s="21">
        <v>11</v>
      </c>
      <c r="F19" s="22">
        <v>12</v>
      </c>
      <c r="G19" s="22">
        <v>38</v>
      </c>
      <c r="H19" s="22">
        <v>21</v>
      </c>
      <c r="I19" s="22">
        <v>31</v>
      </c>
      <c r="J19" s="22">
        <v>50</v>
      </c>
      <c r="K19" s="22">
        <v>391</v>
      </c>
      <c r="L19" s="22">
        <v>135</v>
      </c>
      <c r="M19" s="22">
        <v>41</v>
      </c>
      <c r="N19" s="22">
        <v>5</v>
      </c>
      <c r="O19" s="22">
        <v>67</v>
      </c>
      <c r="P19" s="22">
        <v>110</v>
      </c>
      <c r="Q19" s="22">
        <v>2</v>
      </c>
      <c r="R19" s="22">
        <v>159</v>
      </c>
      <c r="S19" s="22">
        <v>365</v>
      </c>
      <c r="T19" s="22">
        <v>4</v>
      </c>
      <c r="U19" s="22">
        <v>10</v>
      </c>
      <c r="V19" s="22">
        <v>330</v>
      </c>
      <c r="W19" s="22">
        <v>36</v>
      </c>
      <c r="X19" s="22">
        <v>20</v>
      </c>
      <c r="Y19" s="22">
        <v>282</v>
      </c>
      <c r="Z19" s="22">
        <v>40</v>
      </c>
      <c r="AA19" s="22">
        <v>14</v>
      </c>
      <c r="AB19" s="22">
        <v>3</v>
      </c>
      <c r="AC19" s="22">
        <v>12</v>
      </c>
      <c r="AD19" s="22">
        <v>204</v>
      </c>
      <c r="AE19" s="22">
        <v>23</v>
      </c>
      <c r="AF19" s="22">
        <v>17</v>
      </c>
      <c r="AG19" s="22">
        <v>303</v>
      </c>
      <c r="AH19" s="22">
        <v>4</v>
      </c>
      <c r="AI19" s="22">
        <v>192</v>
      </c>
      <c r="AJ19" s="22">
        <v>38</v>
      </c>
      <c r="AK19" s="22">
        <v>763</v>
      </c>
      <c r="AL19" s="22">
        <v>774</v>
      </c>
      <c r="AM19" s="22">
        <v>136</v>
      </c>
      <c r="AN19" s="22">
        <v>10</v>
      </c>
      <c r="AO19" s="22">
        <v>108</v>
      </c>
      <c r="AP19" s="22">
        <v>0</v>
      </c>
      <c r="AQ19" s="22">
        <v>108</v>
      </c>
      <c r="AR19" s="22">
        <v>30</v>
      </c>
      <c r="AS19" s="22">
        <v>415</v>
      </c>
      <c r="AT19" s="22">
        <v>412</v>
      </c>
      <c r="AU19" s="22">
        <v>79</v>
      </c>
      <c r="AV19" s="22">
        <v>0</v>
      </c>
      <c r="AW19" s="22">
        <v>2</v>
      </c>
      <c r="AX19" s="22">
        <v>52</v>
      </c>
      <c r="AY19" s="22">
        <v>34</v>
      </c>
      <c r="AZ19" s="22">
        <v>20</v>
      </c>
      <c r="BA19" s="22">
        <v>68</v>
      </c>
      <c r="BB19" s="22">
        <v>51</v>
      </c>
      <c r="BC19" s="22">
        <v>220</v>
      </c>
      <c r="BD19" s="22">
        <v>41</v>
      </c>
      <c r="BE19" s="22">
        <v>1</v>
      </c>
      <c r="BF19" s="22">
        <v>11</v>
      </c>
      <c r="BG19" s="22">
        <v>156</v>
      </c>
      <c r="BH19" s="22">
        <v>25</v>
      </c>
      <c r="BI19" s="22">
        <v>13</v>
      </c>
      <c r="BJ19" s="22">
        <v>24</v>
      </c>
      <c r="BK19" s="22">
        <v>45</v>
      </c>
      <c r="BL19" s="22">
        <v>168</v>
      </c>
      <c r="BM19" s="24">
        <f>Лист2!$K19+Лист2!$L19+Лист2!$AD19+Лист2!$AE19+Лист2!$AL19+Лист2!$AM19+Лист2!$AT19+Лист2!$AU19+Лист2!$BL19</f>
        <v>2322</v>
      </c>
      <c r="BN19" s="24">
        <f>SUM(Лист2!$C19:$BL19)-Лист2!$BM19</f>
        <v>4439</v>
      </c>
      <c r="BO19" s="24">
        <f>Ошибкипокодам[[#This Row],[Жёлт]]+Ошибкипокодам[[#This Row],[Голуб]]</f>
        <v>6761</v>
      </c>
      <c r="BQ19" s="28" t="str">
        <f>TEXT("(без "&amp;VLOOKUP(LARGE(Ошибкипокодам[№],1),Ошибкипокодам[],COLUMN(Ошибкипокодам[Голуб]),1)&amp;" ошибок с кодами 1.9,  1.9.1,  5.4,  5.4.1,  6.7,  6.7.1,  7.7,  7.7.1, 10.5)","Текстовый")</f>
        <v>(без 8621 ошибок с кодами 1.9,  1.9.1,  5.4,  5.4.1,  6.7,  6.7.1,  7.7,  7.7.1, 10.5)</v>
      </c>
      <c r="BR19" s="28"/>
      <c r="BS19" s="28"/>
      <c r="BT19" s="28"/>
      <c r="BU19" s="28"/>
    </row>
    <row r="20" spans="1:73" ht="12.75" customHeight="1" x14ac:dyDescent="0.25">
      <c r="A20">
        <v>18</v>
      </c>
      <c r="B20" s="25" t="s">
        <v>137</v>
      </c>
      <c r="C20" s="24">
        <v>26</v>
      </c>
      <c r="D20" s="24">
        <v>1</v>
      </c>
      <c r="E20" s="21">
        <v>19</v>
      </c>
      <c r="F20" s="22">
        <v>7</v>
      </c>
      <c r="G20" s="22">
        <v>36</v>
      </c>
      <c r="H20" s="22">
        <v>22</v>
      </c>
      <c r="I20" s="22">
        <v>25</v>
      </c>
      <c r="J20" s="22">
        <v>45</v>
      </c>
      <c r="K20" s="22">
        <v>389</v>
      </c>
      <c r="L20" s="22">
        <v>133</v>
      </c>
      <c r="M20" s="22">
        <v>33</v>
      </c>
      <c r="N20" s="22">
        <v>5</v>
      </c>
      <c r="O20" s="22">
        <v>82</v>
      </c>
      <c r="P20" s="22">
        <v>111</v>
      </c>
      <c r="Q20" s="22">
        <v>4</v>
      </c>
      <c r="R20" s="22">
        <v>194</v>
      </c>
      <c r="S20" s="22">
        <v>424</v>
      </c>
      <c r="T20" s="22">
        <v>3</v>
      </c>
      <c r="U20" s="22">
        <v>14</v>
      </c>
      <c r="V20" s="22">
        <v>355</v>
      </c>
      <c r="W20" s="22">
        <v>37</v>
      </c>
      <c r="X20" s="22">
        <v>20</v>
      </c>
      <c r="Y20" s="22">
        <v>288</v>
      </c>
      <c r="Z20" s="22">
        <v>48</v>
      </c>
      <c r="AA20" s="22">
        <v>16</v>
      </c>
      <c r="AB20" s="22">
        <v>4</v>
      </c>
      <c r="AC20" s="22">
        <v>14</v>
      </c>
      <c r="AD20" s="22">
        <v>198</v>
      </c>
      <c r="AE20" s="22">
        <v>24</v>
      </c>
      <c r="AF20" s="22">
        <v>14</v>
      </c>
      <c r="AG20" s="22">
        <v>284</v>
      </c>
      <c r="AH20" s="22">
        <v>4</v>
      </c>
      <c r="AI20" s="22">
        <v>192</v>
      </c>
      <c r="AJ20" s="22">
        <v>42</v>
      </c>
      <c r="AK20" s="22">
        <v>703</v>
      </c>
      <c r="AL20" s="22">
        <v>752</v>
      </c>
      <c r="AM20" s="22">
        <v>140</v>
      </c>
      <c r="AN20" s="22">
        <v>6</v>
      </c>
      <c r="AO20" s="22">
        <v>113</v>
      </c>
      <c r="AP20" s="22">
        <v>0</v>
      </c>
      <c r="AQ20" s="22">
        <v>110</v>
      </c>
      <c r="AR20" s="22">
        <v>28</v>
      </c>
      <c r="AS20" s="22">
        <v>376</v>
      </c>
      <c r="AT20" s="22">
        <v>411</v>
      </c>
      <c r="AU20" s="22">
        <v>77</v>
      </c>
      <c r="AV20" s="22">
        <v>0</v>
      </c>
      <c r="AW20" s="22">
        <v>2</v>
      </c>
      <c r="AX20" s="22">
        <v>44</v>
      </c>
      <c r="AY20" s="22">
        <v>24</v>
      </c>
      <c r="AZ20" s="22">
        <v>19</v>
      </c>
      <c r="BA20" s="22">
        <v>72</v>
      </c>
      <c r="BB20" s="22">
        <v>55</v>
      </c>
      <c r="BC20" s="22">
        <v>219</v>
      </c>
      <c r="BD20" s="22">
        <v>39</v>
      </c>
      <c r="BE20" s="22">
        <v>1</v>
      </c>
      <c r="BF20" s="22">
        <v>11</v>
      </c>
      <c r="BG20" s="22">
        <v>154</v>
      </c>
      <c r="BH20" s="22">
        <v>20</v>
      </c>
      <c r="BI20" s="22">
        <v>12</v>
      </c>
      <c r="BJ20" s="22">
        <v>34</v>
      </c>
      <c r="BK20" s="22">
        <v>34</v>
      </c>
      <c r="BL20" s="22">
        <v>170</v>
      </c>
      <c r="BM20" s="24">
        <f>Лист2!$K20+Лист2!$L20+Лист2!$AD20+Лист2!$AE20+Лист2!$AL20+Лист2!$AM20+Лист2!$AT20+Лист2!$AU20+Лист2!$BL20</f>
        <v>2294</v>
      </c>
      <c r="BN20" s="24">
        <f>SUM(Лист2!$C20:$BL20)-Лист2!$BM20</f>
        <v>4445</v>
      </c>
      <c r="BO20" s="24">
        <f>Ошибкипокодам[[#This Row],[Жёлт]]+Ошибкипокодам[[#This Row],[Голуб]]</f>
        <v>6739</v>
      </c>
      <c r="BQ20" s="28"/>
      <c r="BR20" s="28"/>
      <c r="BS20" s="28"/>
      <c r="BT20" s="28"/>
      <c r="BU20" s="28"/>
    </row>
    <row r="21" spans="1:73" ht="12.75" customHeight="1" x14ac:dyDescent="0.25">
      <c r="A21">
        <v>19</v>
      </c>
      <c r="B21" s="25" t="s">
        <v>138</v>
      </c>
      <c r="C21" s="24">
        <v>56</v>
      </c>
      <c r="D21" s="24">
        <v>5</v>
      </c>
      <c r="E21" s="21">
        <v>68</v>
      </c>
      <c r="F21" s="22">
        <v>11</v>
      </c>
      <c r="G21" s="22">
        <v>21</v>
      </c>
      <c r="H21" s="22">
        <v>26</v>
      </c>
      <c r="I21" s="22">
        <v>33</v>
      </c>
      <c r="J21" s="22">
        <v>65</v>
      </c>
      <c r="K21" s="22">
        <v>567</v>
      </c>
      <c r="L21" s="22">
        <v>156</v>
      </c>
      <c r="M21" s="22">
        <v>80</v>
      </c>
      <c r="N21" s="22">
        <v>9</v>
      </c>
      <c r="O21" s="22">
        <v>123</v>
      </c>
      <c r="P21" s="22">
        <v>129</v>
      </c>
      <c r="Q21" s="22">
        <v>11</v>
      </c>
      <c r="R21" s="22">
        <v>260</v>
      </c>
      <c r="S21" s="22">
        <v>654</v>
      </c>
      <c r="T21" s="22">
        <v>4</v>
      </c>
      <c r="U21" s="22">
        <v>15</v>
      </c>
      <c r="V21" s="22">
        <v>430</v>
      </c>
      <c r="W21" s="22">
        <v>65</v>
      </c>
      <c r="X21" s="22">
        <v>26</v>
      </c>
      <c r="Y21" s="22">
        <v>470</v>
      </c>
      <c r="Z21" s="22">
        <v>50</v>
      </c>
      <c r="AA21" s="22">
        <v>43</v>
      </c>
      <c r="AB21" s="22">
        <v>4</v>
      </c>
      <c r="AC21" s="22">
        <v>20</v>
      </c>
      <c r="AD21" s="22">
        <v>203</v>
      </c>
      <c r="AE21" s="22">
        <v>23</v>
      </c>
      <c r="AF21" s="22">
        <v>25</v>
      </c>
      <c r="AG21" s="22">
        <v>354</v>
      </c>
      <c r="AH21" s="22">
        <v>4</v>
      </c>
      <c r="AI21" s="22">
        <v>260</v>
      </c>
      <c r="AJ21" s="22">
        <v>61</v>
      </c>
      <c r="AK21" s="22">
        <v>1278</v>
      </c>
      <c r="AL21" s="22">
        <v>774</v>
      </c>
      <c r="AM21" s="22">
        <v>176</v>
      </c>
      <c r="AN21" s="22">
        <v>7</v>
      </c>
      <c r="AO21" s="22">
        <v>163</v>
      </c>
      <c r="AP21" s="22">
        <v>3</v>
      </c>
      <c r="AQ21" s="22">
        <v>142</v>
      </c>
      <c r="AR21" s="22">
        <v>45</v>
      </c>
      <c r="AS21" s="22">
        <v>694</v>
      </c>
      <c r="AT21" s="22">
        <v>438</v>
      </c>
      <c r="AU21" s="22">
        <v>84</v>
      </c>
      <c r="AV21" s="22">
        <v>0</v>
      </c>
      <c r="AW21" s="22">
        <v>2</v>
      </c>
      <c r="AX21" s="22">
        <v>40</v>
      </c>
      <c r="AY21" s="22">
        <v>27</v>
      </c>
      <c r="AZ21" s="22">
        <v>23</v>
      </c>
      <c r="BA21" s="22">
        <v>63</v>
      </c>
      <c r="BB21" s="22">
        <v>52</v>
      </c>
      <c r="BC21" s="22">
        <v>214</v>
      </c>
      <c r="BD21" s="22">
        <v>71</v>
      </c>
      <c r="BE21" s="22">
        <v>1</v>
      </c>
      <c r="BF21" s="22">
        <v>18</v>
      </c>
      <c r="BG21" s="22">
        <v>153</v>
      </c>
      <c r="BH21" s="22">
        <v>36</v>
      </c>
      <c r="BI21" s="22">
        <v>13</v>
      </c>
      <c r="BJ21" s="22">
        <v>64</v>
      </c>
      <c r="BK21" s="22">
        <v>57</v>
      </c>
      <c r="BL21" s="22">
        <v>213</v>
      </c>
      <c r="BM21" s="24">
        <f>Лист2!$K21+Лист2!$L21+Лист2!$AD21+Лист2!$AE21+Лист2!$AL21+Лист2!$AM21+Лист2!$AT21+Лист2!$AU21+Лист2!$BL21</f>
        <v>2634</v>
      </c>
      <c r="BN21" s="24">
        <f>SUM(Лист2!$C21:$BL21)-Лист2!$BM21</f>
        <v>6548</v>
      </c>
      <c r="BO21" s="24">
        <f>Ошибкипокодам[[#This Row],[Жёлт]]+Ошибкипокодам[[#This Row],[Голуб]]</f>
        <v>9182</v>
      </c>
      <c r="BQ21" s="28"/>
      <c r="BR21" s="28"/>
      <c r="BS21" s="28"/>
      <c r="BT21" s="28"/>
      <c r="BU21" s="28"/>
    </row>
    <row r="22" spans="1:73" x14ac:dyDescent="0.25">
      <c r="A22">
        <v>20</v>
      </c>
      <c r="B22" s="25" t="s">
        <v>140</v>
      </c>
      <c r="C22" s="24">
        <v>29</v>
      </c>
      <c r="D22" s="24">
        <v>1</v>
      </c>
      <c r="E22" s="21">
        <v>11</v>
      </c>
      <c r="F22" s="22">
        <v>3</v>
      </c>
      <c r="G22" s="22">
        <v>19</v>
      </c>
      <c r="H22" s="22">
        <v>17</v>
      </c>
      <c r="I22" s="22">
        <v>24</v>
      </c>
      <c r="J22" s="22">
        <v>43</v>
      </c>
      <c r="K22" s="22">
        <v>510</v>
      </c>
      <c r="L22" s="22">
        <v>127</v>
      </c>
      <c r="M22" s="22">
        <v>28</v>
      </c>
      <c r="N22" s="22">
        <v>5</v>
      </c>
      <c r="O22" s="22">
        <v>67</v>
      </c>
      <c r="P22" s="22">
        <v>104</v>
      </c>
      <c r="Q22" s="22">
        <v>2</v>
      </c>
      <c r="R22" s="22">
        <v>182</v>
      </c>
      <c r="S22" s="22">
        <v>396</v>
      </c>
      <c r="T22" s="22">
        <v>4</v>
      </c>
      <c r="U22" s="22">
        <v>15</v>
      </c>
      <c r="V22" s="22">
        <v>328</v>
      </c>
      <c r="W22" s="22">
        <v>36</v>
      </c>
      <c r="X22" s="22">
        <v>17</v>
      </c>
      <c r="Y22" s="22">
        <v>246</v>
      </c>
      <c r="Z22" s="22">
        <v>42</v>
      </c>
      <c r="AA22" s="22">
        <v>13</v>
      </c>
      <c r="AB22" s="22">
        <v>4</v>
      </c>
      <c r="AC22" s="22">
        <v>17</v>
      </c>
      <c r="AD22" s="22">
        <v>214</v>
      </c>
      <c r="AE22" s="22">
        <v>24</v>
      </c>
      <c r="AF22" s="22">
        <v>13</v>
      </c>
      <c r="AG22" s="22">
        <v>272</v>
      </c>
      <c r="AH22" s="22">
        <v>5</v>
      </c>
      <c r="AI22" s="22">
        <v>181</v>
      </c>
      <c r="AJ22" s="22">
        <v>37</v>
      </c>
      <c r="AK22" s="22">
        <v>696</v>
      </c>
      <c r="AL22" s="22">
        <v>855</v>
      </c>
      <c r="AM22" s="22">
        <v>131</v>
      </c>
      <c r="AN22" s="22">
        <v>200</v>
      </c>
      <c r="AO22" s="22">
        <v>110</v>
      </c>
      <c r="AP22" s="22">
        <v>1</v>
      </c>
      <c r="AQ22" s="22">
        <v>97</v>
      </c>
      <c r="AR22" s="22">
        <v>23</v>
      </c>
      <c r="AS22" s="22">
        <v>373</v>
      </c>
      <c r="AT22" s="22">
        <v>465</v>
      </c>
      <c r="AU22" s="22">
        <v>69</v>
      </c>
      <c r="AV22" s="22">
        <v>0</v>
      </c>
      <c r="AW22" s="22">
        <v>2</v>
      </c>
      <c r="AX22" s="22">
        <v>314</v>
      </c>
      <c r="AY22" s="22">
        <v>26</v>
      </c>
      <c r="AZ22" s="22">
        <v>21</v>
      </c>
      <c r="BA22" s="22">
        <v>56</v>
      </c>
      <c r="BB22" s="22">
        <v>44</v>
      </c>
      <c r="BC22" s="22">
        <v>183</v>
      </c>
      <c r="BD22" s="22">
        <v>52</v>
      </c>
      <c r="BE22" s="22">
        <v>1</v>
      </c>
      <c r="BF22" s="22">
        <v>12</v>
      </c>
      <c r="BG22" s="22">
        <v>144</v>
      </c>
      <c r="BH22" s="22">
        <v>18</v>
      </c>
      <c r="BI22" s="22">
        <v>10</v>
      </c>
      <c r="BJ22" s="22">
        <v>26</v>
      </c>
      <c r="BK22" s="22">
        <v>33</v>
      </c>
      <c r="BL22" s="22">
        <v>161</v>
      </c>
      <c r="BM22" s="24">
        <f>Лист2!$K22+Лист2!$L22+Лист2!$AD22+Лист2!$AE22+Лист2!$AL22+Лист2!$AM22+Лист2!$AT22+Лист2!$AU22+Лист2!$BL22</f>
        <v>2556</v>
      </c>
      <c r="BN22" s="24">
        <f>SUM(Лист2!$C22:$BL22)-Лист2!$BM22</f>
        <v>4603</v>
      </c>
      <c r="BO22" s="24">
        <f>Ошибкипокодам[[#This Row],[Жёлт]]+Ошибкипокодам[[#This Row],[Голуб]]</f>
        <v>7159</v>
      </c>
    </row>
    <row r="23" spans="1:73" x14ac:dyDescent="0.25">
      <c r="A23">
        <v>21</v>
      </c>
      <c r="B23" s="25" t="s">
        <v>141</v>
      </c>
      <c r="C23" s="24">
        <v>82</v>
      </c>
      <c r="D23" s="24">
        <v>8</v>
      </c>
      <c r="E23" s="21">
        <v>100</v>
      </c>
      <c r="F23" s="22">
        <v>12</v>
      </c>
      <c r="G23" s="22">
        <v>21</v>
      </c>
      <c r="H23" s="22">
        <v>34</v>
      </c>
      <c r="I23" s="22">
        <v>31</v>
      </c>
      <c r="J23" s="22">
        <v>71</v>
      </c>
      <c r="K23" s="22">
        <v>458</v>
      </c>
      <c r="L23" s="22">
        <v>189</v>
      </c>
      <c r="M23" s="22">
        <v>107</v>
      </c>
      <c r="N23" s="22">
        <v>12</v>
      </c>
      <c r="O23" s="22">
        <v>136</v>
      </c>
      <c r="P23" s="22">
        <v>148</v>
      </c>
      <c r="Q23" s="22">
        <v>13</v>
      </c>
      <c r="R23" s="22">
        <v>281</v>
      </c>
      <c r="S23" s="22">
        <v>940</v>
      </c>
      <c r="T23" s="22">
        <v>3</v>
      </c>
      <c r="U23" s="22">
        <v>22</v>
      </c>
      <c r="V23" s="22">
        <v>481</v>
      </c>
      <c r="W23" s="22">
        <v>71</v>
      </c>
      <c r="X23" s="22">
        <v>27</v>
      </c>
      <c r="Y23" s="22">
        <v>561</v>
      </c>
      <c r="Z23" s="22">
        <v>59</v>
      </c>
      <c r="AA23" s="22">
        <v>45</v>
      </c>
      <c r="AB23" s="22">
        <v>5</v>
      </c>
      <c r="AC23" s="22">
        <v>22</v>
      </c>
      <c r="AD23" s="22">
        <v>201</v>
      </c>
      <c r="AE23" s="22">
        <v>28</v>
      </c>
      <c r="AF23" s="22">
        <v>24</v>
      </c>
      <c r="AG23" s="22">
        <v>386</v>
      </c>
      <c r="AH23" s="22">
        <v>5</v>
      </c>
      <c r="AI23" s="22">
        <v>300</v>
      </c>
      <c r="AJ23" s="22">
        <v>73</v>
      </c>
      <c r="AK23" s="22">
        <v>1611</v>
      </c>
      <c r="AL23" s="22">
        <v>789</v>
      </c>
      <c r="AM23" s="22">
        <v>196</v>
      </c>
      <c r="AN23" s="22">
        <v>296</v>
      </c>
      <c r="AO23" s="22">
        <v>175</v>
      </c>
      <c r="AP23" s="22">
        <v>3</v>
      </c>
      <c r="AQ23" s="22">
        <v>161</v>
      </c>
      <c r="AR23" s="22">
        <v>53</v>
      </c>
      <c r="AS23" s="22">
        <v>857</v>
      </c>
      <c r="AT23" s="22">
        <v>447</v>
      </c>
      <c r="AU23" s="22">
        <v>89</v>
      </c>
      <c r="AV23" s="22">
        <v>1</v>
      </c>
      <c r="AW23" s="22">
        <v>2</v>
      </c>
      <c r="AX23" s="22">
        <v>259</v>
      </c>
      <c r="AY23" s="22">
        <v>38</v>
      </c>
      <c r="AZ23" s="22">
        <v>39</v>
      </c>
      <c r="BA23" s="22">
        <v>65</v>
      </c>
      <c r="BB23" s="22">
        <v>53</v>
      </c>
      <c r="BC23" s="22">
        <v>238</v>
      </c>
      <c r="BD23" s="22">
        <v>81</v>
      </c>
      <c r="BE23" s="22">
        <v>1</v>
      </c>
      <c r="BF23" s="22">
        <v>18</v>
      </c>
      <c r="BG23" s="22">
        <v>154</v>
      </c>
      <c r="BH23" s="22">
        <v>42</v>
      </c>
      <c r="BI23" s="22">
        <v>15</v>
      </c>
      <c r="BJ23" s="22">
        <v>97</v>
      </c>
      <c r="BK23" s="22">
        <v>62</v>
      </c>
      <c r="BL23" s="22">
        <v>222</v>
      </c>
      <c r="BM23" s="24">
        <f>Лист2!$K23+Лист2!$L23+Лист2!$AD23+Лист2!$AE23+Лист2!$AL23+Лист2!$AM23+Лист2!$AT23+Лист2!$AU23+Лист2!$BL23</f>
        <v>2619</v>
      </c>
      <c r="BN23" s="24">
        <f>SUM(Лист2!$C23:$BL23)-Лист2!$BM23</f>
        <v>8401</v>
      </c>
      <c r="BO23" s="24">
        <f>Ошибкипокодам[[#This Row],[Жёлт]]+Ошибкипокодам[[#This Row],[Голуб]]</f>
        <v>11020</v>
      </c>
    </row>
    <row r="24" spans="1:73" x14ac:dyDescent="0.25">
      <c r="A24">
        <v>22</v>
      </c>
      <c r="B24" s="29" t="s">
        <v>142</v>
      </c>
      <c r="C24" s="24">
        <v>83</v>
      </c>
      <c r="D24" s="24">
        <v>10</v>
      </c>
      <c r="E24" s="21">
        <v>89</v>
      </c>
      <c r="F24" s="22">
        <v>18</v>
      </c>
      <c r="G24" s="22">
        <v>21</v>
      </c>
      <c r="H24" s="22">
        <v>31</v>
      </c>
      <c r="I24" s="22">
        <v>34</v>
      </c>
      <c r="J24" s="22">
        <v>69</v>
      </c>
      <c r="K24" s="22">
        <v>445</v>
      </c>
      <c r="L24" s="22">
        <v>187</v>
      </c>
      <c r="M24" s="22">
        <v>118</v>
      </c>
      <c r="N24" s="22">
        <v>12</v>
      </c>
      <c r="O24" s="22">
        <v>144</v>
      </c>
      <c r="P24" s="22">
        <v>149</v>
      </c>
      <c r="Q24" s="22">
        <v>15</v>
      </c>
      <c r="R24" s="22">
        <v>298</v>
      </c>
      <c r="S24" s="22">
        <v>837</v>
      </c>
      <c r="T24" s="22">
        <v>3</v>
      </c>
      <c r="U24" s="22">
        <v>28</v>
      </c>
      <c r="V24" s="22">
        <v>468</v>
      </c>
      <c r="W24" s="22">
        <v>73</v>
      </c>
      <c r="X24" s="22">
        <v>26</v>
      </c>
      <c r="Y24" s="22">
        <v>595</v>
      </c>
      <c r="Z24" s="22">
        <v>59</v>
      </c>
      <c r="AA24" s="22">
        <v>44</v>
      </c>
      <c r="AB24" s="22">
        <v>5</v>
      </c>
      <c r="AC24" s="22">
        <v>14</v>
      </c>
      <c r="AD24" s="22">
        <v>200</v>
      </c>
      <c r="AE24" s="22">
        <v>32</v>
      </c>
      <c r="AF24" s="22">
        <v>25</v>
      </c>
      <c r="AG24" s="22">
        <v>394</v>
      </c>
      <c r="AH24" s="22">
        <v>4</v>
      </c>
      <c r="AI24" s="22">
        <v>341</v>
      </c>
      <c r="AJ24" s="22">
        <v>77</v>
      </c>
      <c r="AK24" s="22">
        <v>1748</v>
      </c>
      <c r="AL24" s="22">
        <v>772</v>
      </c>
      <c r="AM24" s="22">
        <v>195</v>
      </c>
      <c r="AN24" s="22">
        <v>296</v>
      </c>
      <c r="AO24" s="22">
        <v>176</v>
      </c>
      <c r="AP24" s="22">
        <v>3</v>
      </c>
      <c r="AQ24" s="22">
        <v>170</v>
      </c>
      <c r="AR24" s="22">
        <v>62</v>
      </c>
      <c r="AS24" s="22">
        <v>935</v>
      </c>
      <c r="AT24" s="22">
        <v>436</v>
      </c>
      <c r="AU24" s="22">
        <v>90</v>
      </c>
      <c r="AV24" s="22">
        <v>0</v>
      </c>
      <c r="AW24" s="22">
        <v>2</v>
      </c>
      <c r="AX24" s="22">
        <v>258</v>
      </c>
      <c r="AY24" s="22">
        <v>38</v>
      </c>
      <c r="AZ24" s="22">
        <v>39</v>
      </c>
      <c r="BA24" s="22">
        <v>64</v>
      </c>
      <c r="BB24" s="22">
        <v>51</v>
      </c>
      <c r="BC24" s="22">
        <v>229</v>
      </c>
      <c r="BD24" s="22">
        <v>91</v>
      </c>
      <c r="BE24" s="22">
        <v>1</v>
      </c>
      <c r="BF24" s="22">
        <v>18</v>
      </c>
      <c r="BG24" s="22">
        <v>154</v>
      </c>
      <c r="BH24" s="22">
        <v>35</v>
      </c>
      <c r="BI24" s="22">
        <v>13</v>
      </c>
      <c r="BJ24" s="22">
        <v>93</v>
      </c>
      <c r="BK24" s="22">
        <v>61</v>
      </c>
      <c r="BL24" s="22">
        <v>220</v>
      </c>
      <c r="BM24" s="24">
        <f>Лист2!$K24+Лист2!$L24+Лист2!$AD24+Лист2!$AE24+Лист2!$AL24+Лист2!$AM24+Лист2!$AT24+Лист2!$AU24+Лист2!$BL24</f>
        <v>2577</v>
      </c>
      <c r="BN24" s="24">
        <f>SUM(Лист2!$C24:$BL24)-Лист2!$BM24</f>
        <v>8621</v>
      </c>
      <c r="BO24" s="24">
        <f>Ошибкипокодам[[#This Row],[Жёлт]]+Ошибкипокодам[[#This Row],[Голуб]]</f>
        <v>11198</v>
      </c>
    </row>
    <row r="25" spans="1:73" x14ac:dyDescent="0.25">
      <c r="B25" s="25"/>
      <c r="C25" s="24"/>
      <c r="D25" s="24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4">
        <f>Лист2!$K25+Лист2!$L25+Лист2!$AD25+Лист2!$AE25+Лист2!$AL25+Лист2!$AM25+Лист2!$AT25+Лист2!$AU25+Лист2!$BL25</f>
        <v>0</v>
      </c>
      <c r="BN25" s="24">
        <f>SUM(Лист2!$C25:$BL25)-Лист2!$BM25</f>
        <v>0</v>
      </c>
      <c r="BO25" s="24">
        <f>Ошибкипокодам[[#This Row],[Жёлт]]+Ошибкипокодам[[#This Row],[Голуб]]</f>
        <v>0</v>
      </c>
    </row>
    <row r="26" spans="1:73" x14ac:dyDescent="0.25">
      <c r="B26" s="25"/>
      <c r="C26" s="24"/>
      <c r="D26" s="24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4">
        <f>Лист2!$K26+Лист2!$L26+Лист2!$AD26+Лист2!$AE26+Лист2!$AL26+Лист2!$AM26+Лист2!$AT26+Лист2!$AU26+Лист2!$BL26</f>
        <v>0</v>
      </c>
      <c r="BN26" s="24">
        <f>SUM(Лист2!$C26:$BL26)-Лист2!$BM26</f>
        <v>0</v>
      </c>
      <c r="BO26" s="24">
        <f>Ошибкипокодам[[#This Row],[Жёлт]]+Ошибкипокодам[[#This Row],[Голуб]]</f>
        <v>0</v>
      </c>
    </row>
    <row r="27" spans="1:73" x14ac:dyDescent="0.25">
      <c r="B27" s="25"/>
      <c r="C27" s="24"/>
      <c r="D27" s="24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4">
        <f>Лист2!$K27+Лист2!$L27+Лист2!$AD27+Лист2!$AE27+Лист2!$AL27+Лист2!$AM27+Лист2!$AT27+Лист2!$AU27+Лист2!$BL27</f>
        <v>0</v>
      </c>
      <c r="BN27" s="24">
        <f>SUM(Лист2!$C27:$BL27)-Лист2!$BM27</f>
        <v>0</v>
      </c>
      <c r="BO27" s="24">
        <f>Ошибкипокодам[[#This Row],[Жёлт]]+Ошибкипокодам[[#This Row],[Голуб]]</f>
        <v>0</v>
      </c>
    </row>
    <row r="28" spans="1:73" x14ac:dyDescent="0.25">
      <c r="B28" s="25"/>
      <c r="C28" s="24"/>
      <c r="D28" s="24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4">
        <f>Лист2!$K28+Лист2!$L28+Лист2!$AD28+Лист2!$AE28+Лист2!$AL28+Лист2!$AM28+Лист2!$AT28+Лист2!$AU28+Лист2!$BL28</f>
        <v>0</v>
      </c>
      <c r="BN28" s="24">
        <f>SUM(Лист2!$C28:$BL28)-Лист2!$BM28</f>
        <v>0</v>
      </c>
      <c r="BO28" s="24">
        <f>Ошибкипокодам[[#This Row],[Жёлт]]+Ошибкипокодам[[#This Row],[Голуб]]</f>
        <v>0</v>
      </c>
    </row>
    <row r="29" spans="1:73" x14ac:dyDescent="0.25">
      <c r="B29" s="25"/>
      <c r="C29" s="24"/>
      <c r="D29" s="24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4">
        <f>Лист2!$K29+Лист2!$L29+Лист2!$AD29+Лист2!$AE29+Лист2!$AL29+Лист2!$AM29+Лист2!$AT29+Лист2!$AU29+Лист2!$BL29</f>
        <v>0</v>
      </c>
      <c r="BN29" s="24">
        <f>SUM(Лист2!$C29:$BL29)-Лист2!$BM29</f>
        <v>0</v>
      </c>
      <c r="BO29" s="24">
        <f>Ошибкипокодам[[#This Row],[Жёлт]]+Ошибкипокодам[[#This Row],[Голуб]]</f>
        <v>0</v>
      </c>
    </row>
    <row r="30" spans="1:73" x14ac:dyDescent="0.25">
      <c r="B30" s="25"/>
      <c r="C30" s="24"/>
      <c r="D30" s="24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4">
        <f>Лист2!$K30+Лист2!$L30+Лист2!$AD30+Лист2!$AE30+Лист2!$AL30+Лист2!$AM30+Лист2!$AT30+Лист2!$AU30+Лист2!$BL30</f>
        <v>0</v>
      </c>
      <c r="BN30" s="24">
        <f>SUM(Лист2!$C30:$BL30)-Лист2!$BM30</f>
        <v>0</v>
      </c>
      <c r="BO30" s="24">
        <f>Ошибкипокодам[[#This Row],[Жёлт]]+Ошибкипокодам[[#This Row],[Голуб]]</f>
        <v>0</v>
      </c>
    </row>
    <row r="31" spans="1:73" x14ac:dyDescent="0.25">
      <c r="B31" s="25"/>
      <c r="C31" s="24"/>
      <c r="D31" s="24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4">
        <f>Лист2!$K31+Лист2!$L31+Лист2!$AD31+Лист2!$AE31+Лист2!$AL31+Лист2!$AM31+Лист2!$AT31+Лист2!$AU31+Лист2!$BL31</f>
        <v>0</v>
      </c>
      <c r="BN31" s="24">
        <f>SUM(Лист2!$C31:$BL31)-Лист2!$BM31</f>
        <v>0</v>
      </c>
      <c r="BO31" s="24">
        <f>Ошибкипокодам[[#This Row],[Жёлт]]+Ошибкипокодам[[#This Row],[Голуб]]</f>
        <v>0</v>
      </c>
    </row>
  </sheetData>
  <mergeCells count="1">
    <mergeCell ref="BQ19:BU21"/>
  </mergeCells>
  <phoneticPr fontId="14" type="noConversion"/>
  <conditionalFormatting sqref="D4 BO4:BO31 BF26:BF31 C25:BE31 BG24:BN31 C24:BD24">
    <cfRule type="cellIs" dxfId="82" priority="5" operator="lessThan">
      <formula>C3</formula>
    </cfRule>
    <cfRule type="cellIs" dxfId="81" priority="6" operator="greaterThan">
      <formula>C3</formula>
    </cfRule>
  </conditionalFormatting>
  <conditionalFormatting sqref="E4">
    <cfRule type="cellIs" dxfId="80" priority="3" operator="lessThan">
      <formula>E3</formula>
    </cfRule>
    <cfRule type="cellIs" dxfId="79" priority="4" operator="greaterThan">
      <formula>E3</formula>
    </cfRule>
  </conditionalFormatting>
  <conditionalFormatting sqref="F4">
    <cfRule type="cellIs" dxfId="78" priority="1" operator="lessThan">
      <formula>F3</formula>
    </cfRule>
    <cfRule type="cellIs" dxfId="77" priority="2" operator="greaterThan">
      <formula>F3</formula>
    </cfRule>
  </conditionalFormatting>
  <conditionalFormatting sqref="C4:BN22 C23:BD23 BF23:BN23">
    <cfRule type="cellIs" dxfId="76" priority="7" operator="lessThan">
      <formula>C3</formula>
    </cfRule>
    <cfRule type="cellIs" dxfId="75" priority="8" operator="greaterThan">
      <formula>C3</formula>
    </cfRule>
  </conditionalFormatting>
  <conditionalFormatting sqref="BE23">
    <cfRule type="cellIs" dxfId="74" priority="11" operator="lessThan">
      <formula>BF23</formula>
    </cfRule>
    <cfRule type="cellIs" dxfId="73" priority="12" operator="greaterThan">
      <formula>BF23</formula>
    </cfRule>
  </conditionalFormatting>
  <conditionalFormatting sqref="BF25">
    <cfRule type="cellIs" dxfId="72" priority="13" operator="lessThan">
      <formula>BE23</formula>
    </cfRule>
    <cfRule type="cellIs" dxfId="71" priority="14" operator="greaterThan">
      <formula>BE23</formula>
    </cfRule>
  </conditionalFormatting>
  <conditionalFormatting sqref="BE24">
    <cfRule type="cellIs" dxfId="70" priority="15" operator="lessThan">
      <formula>#REF!</formula>
    </cfRule>
    <cfRule type="cellIs" dxfId="69" priority="16" operator="greaterThan">
      <formula>#REF!</formula>
    </cfRule>
  </conditionalFormatting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dcterms:created xsi:type="dcterms:W3CDTF">2022-02-16T07:17:11Z</dcterms:created>
  <dcterms:modified xsi:type="dcterms:W3CDTF">2024-03-19T12:23:21Z</dcterms:modified>
</cp:coreProperties>
</file>